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0 - Zwischenspeicher\Harrigfeld\SWG - Reinigungsleistung Barbarossa-Thermen, Schulbad, Freibad, 5-Täler-Bad (OV) D-8-107-26\"/>
    </mc:Choice>
  </mc:AlternateContent>
  <xr:revisionPtr revIDLastSave="0" documentId="8_{A8CBFFD2-1F73-4984-BBC1-E16B53CAD3BC}" xr6:coauthVersionLast="36" xr6:coauthVersionMax="36" xr10:uidLastSave="{00000000-0000-0000-0000-000000000000}"/>
  <bookViews>
    <workbookView xWindow="0" yWindow="0" windowWidth="28800" windowHeight="13305" xr2:uid="{27A04AF2-77C5-44EB-97B8-EA947C13AE6D}"/>
  </bookViews>
  <sheets>
    <sheet name="Los 1 B-Thermen" sheetId="3" r:id="rId1"/>
    <sheet name="Los 2 Reinigung Schulbad" sheetId="2" r:id="rId2"/>
    <sheet name="Los 3 Reinigung Freibad GP" sheetId="1" r:id="rId3"/>
    <sheet name="Los 4 5T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5" i="4" l="1"/>
  <c r="B58" i="1"/>
  <c r="B36" i="2"/>
  <c r="B87" i="3" l="1"/>
  <c r="G64" i="3"/>
  <c r="G63" i="3"/>
  <c r="G62" i="3"/>
  <c r="G61" i="3"/>
  <c r="G60" i="3"/>
  <c r="G59" i="3"/>
  <c r="G14" i="2"/>
  <c r="G13" i="2"/>
  <c r="G44" i="4"/>
  <c r="G49" i="4"/>
  <c r="G54" i="4"/>
  <c r="G59" i="4"/>
  <c r="G64" i="4"/>
  <c r="G84" i="4"/>
  <c r="G93" i="4"/>
  <c r="G92" i="4"/>
  <c r="G91" i="4"/>
  <c r="G90" i="4"/>
  <c r="G89" i="4"/>
  <c r="G88" i="4"/>
  <c r="G87" i="4"/>
  <c r="E92" i="4"/>
  <c r="E91" i="4"/>
  <c r="E90" i="4"/>
  <c r="E89" i="4"/>
  <c r="E88" i="4"/>
  <c r="E87" i="4"/>
  <c r="G83" i="4"/>
  <c r="G82" i="4"/>
  <c r="G81" i="4"/>
  <c r="G80" i="4"/>
  <c r="G79" i="4"/>
  <c r="G78" i="4"/>
  <c r="G77" i="4"/>
  <c r="G76" i="4"/>
  <c r="G75" i="4"/>
  <c r="G74" i="4"/>
  <c r="G73" i="4"/>
  <c r="G68" i="4"/>
  <c r="G67" i="4"/>
  <c r="G63" i="4"/>
  <c r="G62" i="4"/>
  <c r="G58" i="4"/>
  <c r="G53" i="4"/>
  <c r="G52" i="4"/>
  <c r="G57" i="4"/>
  <c r="G48" i="4"/>
  <c r="G47" i="4"/>
  <c r="G43" i="4"/>
  <c r="G42" i="4"/>
  <c r="G35" i="4"/>
  <c r="G34" i="4"/>
  <c r="G33" i="4"/>
  <c r="G32" i="4"/>
  <c r="G28" i="4"/>
  <c r="G27" i="4"/>
  <c r="G26" i="4"/>
  <c r="G25" i="4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G34" i="1"/>
  <c r="G33" i="1"/>
  <c r="G32" i="1"/>
  <c r="G28" i="1"/>
  <c r="G27" i="1"/>
  <c r="G23" i="1"/>
  <c r="G22" i="1"/>
  <c r="G18" i="1"/>
  <c r="G17" i="1"/>
  <c r="G33" i="2"/>
  <c r="G32" i="2"/>
  <c r="G31" i="2"/>
  <c r="E31" i="2"/>
  <c r="E70" i="3"/>
  <c r="G70" i="3" s="1"/>
  <c r="E69" i="3"/>
  <c r="G69" i="3" s="1"/>
  <c r="E68" i="3"/>
  <c r="G68" i="3" s="1"/>
  <c r="E67" i="3"/>
  <c r="G67" i="3" s="1"/>
  <c r="E66" i="3"/>
  <c r="G66" i="3" s="1"/>
  <c r="E65" i="3"/>
  <c r="G65" i="3" s="1"/>
  <c r="E64" i="3"/>
  <c r="E63" i="3"/>
  <c r="E62" i="3"/>
  <c r="E61" i="3"/>
  <c r="E60" i="3"/>
  <c r="E59" i="3"/>
  <c r="E58" i="3"/>
  <c r="G58" i="3" s="1"/>
  <c r="E57" i="3"/>
  <c r="G57" i="3" s="1"/>
  <c r="E56" i="3"/>
  <c r="G56" i="3" s="1"/>
  <c r="G84" i="3"/>
  <c r="G83" i="3"/>
  <c r="G82" i="3"/>
  <c r="G78" i="3"/>
  <c r="G77" i="3"/>
  <c r="G51" i="3"/>
  <c r="G50" i="3"/>
  <c r="G49" i="3"/>
  <c r="G45" i="3"/>
  <c r="G41" i="3"/>
  <c r="G37" i="3"/>
  <c r="G36" i="3"/>
  <c r="G35" i="3"/>
  <c r="G31" i="3"/>
  <c r="G27" i="3"/>
  <c r="G26" i="3"/>
  <c r="G71" i="3" l="1"/>
  <c r="G69" i="4"/>
  <c r="E33" i="2"/>
  <c r="E32" i="2"/>
  <c r="G17" i="4"/>
  <c r="G16" i="4"/>
  <c r="D17" i="4"/>
  <c r="D16" i="4"/>
  <c r="G9" i="1"/>
  <c r="G8" i="1"/>
  <c r="D9" i="1"/>
  <c r="D8" i="1"/>
  <c r="G8" i="2"/>
  <c r="G7" i="2"/>
  <c r="D8" i="2"/>
  <c r="D7" i="2"/>
  <c r="G15" i="3"/>
  <c r="G14" i="3"/>
  <c r="D15" i="3"/>
  <c r="D14" i="3"/>
  <c r="E83" i="4"/>
  <c r="E82" i="4"/>
  <c r="E81" i="4"/>
  <c r="E80" i="4"/>
  <c r="E79" i="4"/>
  <c r="E78" i="4"/>
  <c r="E77" i="4"/>
  <c r="E76" i="4"/>
  <c r="E75" i="4"/>
  <c r="E74" i="4"/>
  <c r="E73" i="4"/>
  <c r="G39" i="4" l="1"/>
  <c r="G22" i="4"/>
  <c r="G70" i="4" s="1"/>
  <c r="G32" i="3"/>
  <c r="G42" i="3"/>
  <c r="G53" i="3" s="1"/>
  <c r="G46" i="3"/>
  <c r="G74" i="3"/>
  <c r="G23" i="3"/>
  <c r="G20" i="3"/>
  <c r="G34" i="2"/>
  <c r="E27" i="2"/>
  <c r="E26" i="2"/>
  <c r="E25" i="2"/>
  <c r="E24" i="2"/>
  <c r="E23" i="2"/>
  <c r="E22" i="2"/>
  <c r="G29" i="4" l="1"/>
  <c r="G36" i="4"/>
  <c r="G85" i="3"/>
  <c r="G28" i="3"/>
  <c r="G79" i="3"/>
  <c r="G52" i="3"/>
  <c r="G87" i="3"/>
  <c r="G38" i="3"/>
  <c r="E28" i="2"/>
  <c r="G95" i="4" l="1"/>
  <c r="G18" i="2"/>
  <c r="G19" i="2" s="1"/>
  <c r="G15" i="2" l="1"/>
  <c r="G36" i="2" s="1"/>
  <c r="G14" i="1"/>
  <c r="G56" i="1" l="1"/>
  <c r="G24" i="1"/>
  <c r="G29" i="1"/>
  <c r="G19" i="1"/>
  <c r="G35" i="1"/>
  <c r="G36" i="1" l="1"/>
  <c r="G58" i="1" s="1"/>
</calcChain>
</file>

<file path=xl/sharedStrings.xml><?xml version="1.0" encoding="utf-8"?>
<sst xmlns="http://schemas.openxmlformats.org/spreadsheetml/2006/main" count="422" uniqueCount="113">
  <si>
    <t>Summe:</t>
  </si>
  <si>
    <t>Ordnungsgruppe 1</t>
  </si>
  <si>
    <t>Ordnungsgruppe 2</t>
  </si>
  <si>
    <t>Ordnungsgruppe 3</t>
  </si>
  <si>
    <t>Ordnungsgruppe 4</t>
  </si>
  <si>
    <t>Ordnungsgruppe 5</t>
  </si>
  <si>
    <t>Ordnungsgruppe 6</t>
  </si>
  <si>
    <t>Ordnungsgruppe 7</t>
  </si>
  <si>
    <t>Ordnungsgruppe 8</t>
  </si>
  <si>
    <t>Ordnungsgruppe 9</t>
  </si>
  <si>
    <t>Ordnungsgruppe 10</t>
  </si>
  <si>
    <t>Ordnungsgruppe 11</t>
  </si>
  <si>
    <t>Ordnungsgruppe 12</t>
  </si>
  <si>
    <t>Ordnungsgruppe 13</t>
  </si>
  <si>
    <t>Ordnungsgruppe 14</t>
  </si>
  <si>
    <t>Ordnungsgruppe 15</t>
  </si>
  <si>
    <t>Ordnungsgruppe 16</t>
  </si>
  <si>
    <t>Ordnungsgruppe 17</t>
  </si>
  <si>
    <t>Gesamtsumme inkl. Reinigung vor Eröffnung:</t>
  </si>
  <si>
    <t>Wochenpauschale</t>
  </si>
  <si>
    <t>Mo. - Sa.</t>
  </si>
  <si>
    <t>So. &amp; Feiertag</t>
  </si>
  <si>
    <t>Stunden/Tag</t>
  </si>
  <si>
    <t>Gesamtsumme Unterhaltsreinigung:</t>
  </si>
  <si>
    <t>Summen:</t>
  </si>
  <si>
    <t>Name des Unternehmens:</t>
  </si>
  <si>
    <t>Eintragung Daten Angebot Los 3 Reinigung Freibad GP</t>
  </si>
  <si>
    <t>Grundreinigung (6.1)</t>
  </si>
  <si>
    <t>Abendreinigung (6.2):</t>
  </si>
  <si>
    <t>Unterhaltsreinigung Normalbetrieb (6.3):</t>
  </si>
  <si>
    <t>Unterhaltsreinigung Hochbetrieb (6.4):</t>
  </si>
  <si>
    <t>Verkehrssicherung (6.5)</t>
  </si>
  <si>
    <t>Mo. - Fr.</t>
  </si>
  <si>
    <t>Sa.</t>
  </si>
  <si>
    <t>Reinigung vor Eröffnung (6.6)</t>
  </si>
  <si>
    <t>Normalstundensatz mit Material:</t>
  </si>
  <si>
    <t>Sonn- &amp; Feiertagszuschlag auf Normalstundensatz (in %)</t>
  </si>
  <si>
    <t>Nachtzuschlag auf Normalstundensatz (in %)</t>
  </si>
  <si>
    <t>Anzahl eingesetzter Mitarbeiter</t>
  </si>
  <si>
    <t>Angabe von Stunden (Gesamt):</t>
  </si>
  <si>
    <t>Stunden/Tag (Gesamt)</t>
  </si>
  <si>
    <t>Eintragung Daten Angebot Los 2 Reinigung Schulbad</t>
  </si>
  <si>
    <t>Reinigungswochen (über Laufzeit):</t>
  </si>
  <si>
    <t>Normalbetriebswochen - Annahme - (über Laufzeit):</t>
  </si>
  <si>
    <t>Hochbetriebswochen - Annahme - (über Laufzeit):</t>
  </si>
  <si>
    <t>Unterhaltsreinigung Normalbetrieb (6.1):</t>
  </si>
  <si>
    <t>Abend-/Grundreinigung (6.2)</t>
  </si>
  <si>
    <t>pauschalierte Kosten je Ausfallreinigung</t>
  </si>
  <si>
    <t>Sonderreinigung (6.3)</t>
  </si>
  <si>
    <t>Revisionsreinigung (6.4)</t>
  </si>
  <si>
    <t>Eintragung Daten Angebot Los 1 Barbarossa-Thermen</t>
  </si>
  <si>
    <t>Badearena:</t>
  </si>
  <si>
    <t>Winterbetrieb (über Laufzeit):</t>
  </si>
  <si>
    <t>Sommerbetrieb (über Laufzeit):</t>
  </si>
  <si>
    <t>Sauna:</t>
  </si>
  <si>
    <t>Normalbetrieb (über Laufzeit):</t>
  </si>
  <si>
    <t>Grundreinigung Winterbetrieb Badearena (6.1)</t>
  </si>
  <si>
    <t>Grundreinigung Sommerbetrieb Badearena (6.2)</t>
  </si>
  <si>
    <t>Abendreinigung Winterbetrieb Badearena (6.3):</t>
  </si>
  <si>
    <t>Mo., Mi. - Sa.</t>
  </si>
  <si>
    <t>Abendreinigung Sommerbetrieb Badearena (6.4):</t>
  </si>
  <si>
    <t>Mo. - Di.</t>
  </si>
  <si>
    <t>Unterhaltsreinigung Winterbetrieb Badearena (6.5):</t>
  </si>
  <si>
    <t>Mo. - Mi.</t>
  </si>
  <si>
    <t>Unterhaltsreinigung Sommerbetrieb Badearena (6.6):</t>
  </si>
  <si>
    <t>Reinigung Personalbereiche (6.7)</t>
  </si>
  <si>
    <t>Mo. ab 13 Uhr</t>
  </si>
  <si>
    <t>Barbarossa-Thermen</t>
  </si>
  <si>
    <t>Verkehrssicherung (6.8)</t>
  </si>
  <si>
    <t>Revisionsreinigung (6.9)</t>
  </si>
  <si>
    <t>Gesamtsumme inkl. Revisionsreinigung:</t>
  </si>
  <si>
    <t>Grundreinigung Sauna OG &amp; UG (6.10)</t>
  </si>
  <si>
    <t>Abendreinigung Sauna (6.11):</t>
  </si>
  <si>
    <t>Unterhaltsreinigung Sauna OG &amp; UG (6.12)</t>
  </si>
  <si>
    <t>Eintragung Daten Angebot Los 4 5-Täler-Bad</t>
  </si>
  <si>
    <t>5-Täler-Bad</t>
  </si>
  <si>
    <t>Hallenbad</t>
  </si>
  <si>
    <t>Freibad</t>
  </si>
  <si>
    <t>Normalstundensatz ohne Material:</t>
  </si>
  <si>
    <t>Normalstundensatz inkl. So. &amp; Feiertagszuschlag:</t>
  </si>
  <si>
    <t>Normalstundensatz inkl. Nachtzuschlag:</t>
  </si>
  <si>
    <t>Normalstundensatz o. Material, inkl. So. &amp; Feiertagszuschlag:</t>
  </si>
  <si>
    <t>Normalstundensatz o. Material, inkl. Nachtzuschlag:</t>
  </si>
  <si>
    <t>Grundreinigung Hallenbad (6.1)</t>
  </si>
  <si>
    <t>Abendreinigung Hallenbad (6.2):</t>
  </si>
  <si>
    <t>Unterhaltsreinigung Hallenbad (6.3):</t>
  </si>
  <si>
    <t>Mi.</t>
  </si>
  <si>
    <t>Do. - Sa.</t>
  </si>
  <si>
    <t>Grundreinigung Freibad (6.4)</t>
  </si>
  <si>
    <t>Abendreinigung Freibad (6.5)</t>
  </si>
  <si>
    <t>Unterhaltsreinigung Normalbetrieb Freibad (6.6):</t>
  </si>
  <si>
    <t>Hochbetriebswochen Sommerferien - Annahme - (über Laufzeit):</t>
  </si>
  <si>
    <t>Normalbetriebswochen Sommerferien Annahme - (über Laufzeit):</t>
  </si>
  <si>
    <t>Unterhaltsreinigung Normalbetrieb Sommerferien Freibad (6.7):</t>
  </si>
  <si>
    <t>Unterhaltsreinigung Starkbetrieb Freibad (6.8):</t>
  </si>
  <si>
    <t>Unterhaltsreinigung Starkbetrieb Sommerferien Freibad (6.9):</t>
  </si>
  <si>
    <t>Verkehrssicherung Freibad &amp; Hallenbad (6.10)</t>
  </si>
  <si>
    <t>Gesamtsumme inkl. Revisionsreinigung, ohne Eröffnungsreinigung Freibad:</t>
  </si>
  <si>
    <t>Mo. &amp;  Mi.</t>
  </si>
  <si>
    <t>Do. &amp; Sa.</t>
  </si>
  <si>
    <t>Fr.</t>
  </si>
  <si>
    <t>Reinigungswochen (über Laufzeit 2 Jahre):</t>
  </si>
  <si>
    <t>Reinigungswochen Gesamt (über Laufzeit 2 Jahre):</t>
  </si>
  <si>
    <t>Faktor</t>
  </si>
  <si>
    <t>Tagespauschale</t>
  </si>
  <si>
    <t>Summe (Basis Normalstundensatz m. Material):</t>
  </si>
  <si>
    <t>Revisionsstand:</t>
  </si>
  <si>
    <t>Objektleiter Stunden/Woche vor Ort:</t>
  </si>
  <si>
    <t>Summe Stunden Pauschale Angebotsteile:</t>
  </si>
  <si>
    <t>Objektleiter Stunden vor Ort/Woche:</t>
  </si>
  <si>
    <t>Gesamtsumme inkl. Revisionsreinigung (ohne Sonderreinigung):</t>
  </si>
  <si>
    <t>Eröffnungsreinigung Freibad (6.11)</t>
  </si>
  <si>
    <t>Revisionsreinigung Hallenbad (6.12)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</si>
</sst>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_ ;\-#,##0.0\ "/>
    <numFmt numFmtId="165" formatCode="0.0"/>
    <numFmt numFmtId="166" formatCode="#,##0_ ;\-#,##0\ "/>
    <numFmt numFmtId="167" formatCode="#,##0.00_ ;\-#,##0.00\ "/>
  </numFmts>
  <fonts count="8">
    <font>
      <sz val="11"/>
      <color theme="1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1"/>
      <color rgb="FF000000"/>
      <name val="Open Sans"/>
      <family val="2"/>
    </font>
    <font>
      <b/>
      <i/>
      <sz val="11"/>
      <color theme="1"/>
      <name val="Open Sans"/>
      <family val="2"/>
    </font>
    <font>
      <i/>
      <sz val="11"/>
      <color rgb="FF000000"/>
      <name val="Open Sans"/>
      <family val="2"/>
    </font>
    <font>
      <i/>
      <sz val="11"/>
      <color theme="1"/>
      <name val="Open Sans"/>
      <family val="2"/>
    </font>
    <font>
      <b/>
      <i/>
      <u val="singleAccounting"/>
      <sz val="11"/>
      <color theme="1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44" fontId="0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/>
    <xf numFmtId="44" fontId="2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4" fontId="4" fillId="3" borderId="1" xfId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 wrapText="1"/>
    </xf>
    <xf numFmtId="44" fontId="2" fillId="5" borderId="1" xfId="1" applyFont="1" applyFill="1" applyBorder="1" applyAlignment="1">
      <alignment vertical="center"/>
    </xf>
    <xf numFmtId="44" fontId="3" fillId="5" borderId="1" xfId="1" applyFont="1" applyFill="1" applyBorder="1" applyAlignment="1">
      <alignment vertical="center"/>
    </xf>
    <xf numFmtId="44" fontId="7" fillId="0" borderId="1" xfId="0" applyNumberFormat="1" applyFont="1" applyBorder="1"/>
    <xf numFmtId="44" fontId="0" fillId="2" borderId="1" xfId="1" applyFont="1" applyFill="1" applyBorder="1" applyAlignment="1" applyProtection="1">
      <alignment vertical="center"/>
      <protection locked="0"/>
    </xf>
    <xf numFmtId="44" fontId="0" fillId="4" borderId="1" xfId="1" applyFont="1" applyFill="1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vertical="center" wrapText="1"/>
      <protection locked="0"/>
    </xf>
    <xf numFmtId="0" fontId="0" fillId="4" borderId="1" xfId="1" applyNumberFormat="1" applyFont="1" applyFill="1" applyBorder="1" applyAlignment="1" applyProtection="1">
      <alignment horizontal="center" vertical="center" wrapText="1"/>
      <protection locked="0"/>
    </xf>
    <xf numFmtId="10" fontId="0" fillId="2" borderId="1" xfId="1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1" fontId="0" fillId="4" borderId="1" xfId="0" applyNumberForma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vertical="center" wrapText="1"/>
    </xf>
    <xf numFmtId="0" fontId="4" fillId="5" borderId="1" xfId="0" applyFont="1" applyFill="1" applyBorder="1" applyAlignment="1">
      <alignment horizontal="right" vertical="center" wrapText="1"/>
    </xf>
    <xf numFmtId="44" fontId="4" fillId="5" borderId="1" xfId="1" applyFont="1" applyFill="1" applyBorder="1" applyAlignment="1">
      <alignment vertical="center"/>
    </xf>
    <xf numFmtId="7" fontId="0" fillId="2" borderId="1" xfId="1" applyNumberFormat="1" applyFont="1" applyFill="1" applyBorder="1" applyAlignment="1" applyProtection="1">
      <alignment vertical="center"/>
      <protection locked="0"/>
    </xf>
    <xf numFmtId="164" fontId="0" fillId="2" borderId="1" xfId="1" applyNumberFormat="1" applyFont="1" applyFill="1" applyBorder="1" applyAlignment="1" applyProtection="1">
      <alignment vertical="center"/>
      <protection locked="0"/>
    </xf>
    <xf numFmtId="165" fontId="0" fillId="4" borderId="1" xfId="0" applyNumberFormat="1" applyFill="1" applyBorder="1" applyAlignment="1" applyProtection="1">
      <alignment vertical="center" wrapText="1"/>
      <protection locked="0"/>
    </xf>
    <xf numFmtId="165" fontId="0" fillId="4" borderId="1" xfId="1" applyNumberFormat="1" applyFont="1" applyFill="1" applyBorder="1" applyAlignment="1" applyProtection="1">
      <alignment horizontal="center" vertical="center" wrapText="1"/>
      <protection locked="0"/>
    </xf>
    <xf numFmtId="7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7" fontId="0" fillId="3" borderId="1" xfId="1" applyNumberFormat="1" applyFont="1" applyFill="1" applyBorder="1" applyAlignment="1">
      <alignment vertical="center"/>
    </xf>
    <xf numFmtId="166" fontId="0" fillId="3" borderId="1" xfId="1" applyNumberFormat="1" applyFont="1" applyFill="1" applyBorder="1" applyAlignment="1" applyProtection="1">
      <alignment horizontal="center" vertical="center" wrapText="1"/>
      <protection locked="0"/>
    </xf>
    <xf numFmtId="44" fontId="0" fillId="3" borderId="1" xfId="1" applyFont="1" applyFill="1" applyBorder="1" applyAlignment="1" applyProtection="1">
      <alignment vertical="center" wrapText="1"/>
      <protection locked="0"/>
    </xf>
    <xf numFmtId="44" fontId="0" fillId="0" borderId="1" xfId="0" applyNumberFormat="1" applyBorder="1"/>
    <xf numFmtId="0" fontId="0" fillId="0" borderId="3" xfId="0" applyBorder="1" applyAlignment="1">
      <alignment horizontal="center" vertical="center"/>
    </xf>
    <xf numFmtId="44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14" fontId="0" fillId="5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167" fontId="0" fillId="2" borderId="1" xfId="1" applyNumberFormat="1" applyFont="1" applyFill="1" applyBorder="1" applyAlignment="1" applyProtection="1">
      <alignment vertical="center"/>
      <protection locked="0"/>
    </xf>
    <xf numFmtId="165" fontId="4" fillId="0" borderId="4" xfId="0" applyNumberFormat="1" applyFont="1" applyBorder="1" applyAlignment="1">
      <alignment horizontal="right" vertical="center" wrapText="1"/>
    </xf>
    <xf numFmtId="1" fontId="7" fillId="0" borderId="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0" fillId="4" borderId="2" xfId="0" applyNumberFormat="1" applyFill="1" applyBorder="1" applyAlignment="1" applyProtection="1">
      <alignment vertical="center"/>
      <protection locked="0"/>
    </xf>
    <xf numFmtId="49" fontId="0" fillId="0" borderId="4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4" borderId="2" xfId="0" applyFill="1" applyBorder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5AB90-8666-4F43-8A54-8463AFA8A206}">
  <sheetPr>
    <tabColor rgb="FFFF0000"/>
    <pageSetUpPr fitToPage="1"/>
  </sheetPr>
  <dimension ref="A1:J87"/>
  <sheetViews>
    <sheetView tabSelected="1" zoomScale="85" zoomScaleNormal="85" workbookViewId="0">
      <selection activeCell="B8" sqref="B8"/>
    </sheetView>
  </sheetViews>
  <sheetFormatPr baseColWidth="10" defaultRowHeight="14.25"/>
  <cols>
    <col min="1" max="1" width="50" customWidth="1"/>
    <col min="2" max="2" width="23.625" customWidth="1"/>
    <col min="3" max="3" width="26" customWidth="1"/>
    <col min="4" max="4" width="19.5" customWidth="1"/>
    <col min="5" max="5" width="34.5" customWidth="1"/>
    <col min="6" max="6" width="9" style="50" customWidth="1"/>
    <col min="7" max="7" width="34.125" customWidth="1"/>
  </cols>
  <sheetData>
    <row r="1" spans="1:10" ht="15">
      <c r="A1" s="65" t="s">
        <v>50</v>
      </c>
      <c r="B1" s="66"/>
      <c r="C1" s="66"/>
      <c r="D1" s="66"/>
      <c r="E1" s="66"/>
      <c r="F1" s="66"/>
      <c r="G1" s="66"/>
      <c r="H1" s="2"/>
      <c r="I1" s="2"/>
      <c r="J1" s="2"/>
    </row>
    <row r="2" spans="1:10" ht="15">
      <c r="A2" s="18" t="s">
        <v>25</v>
      </c>
      <c r="B2" s="67"/>
      <c r="C2" s="68"/>
      <c r="D2" s="68"/>
      <c r="E2" s="69"/>
      <c r="F2" s="45"/>
      <c r="G2" s="5"/>
      <c r="H2" s="2"/>
      <c r="I2" s="1"/>
      <c r="J2" s="2"/>
    </row>
    <row r="3" spans="1:10" ht="15">
      <c r="A3" s="33" t="s">
        <v>67</v>
      </c>
      <c r="B3" s="34"/>
      <c r="C3" s="34" t="s">
        <v>106</v>
      </c>
      <c r="D3" s="60">
        <v>46218</v>
      </c>
      <c r="E3" s="7"/>
      <c r="F3" s="31"/>
      <c r="G3" s="5"/>
      <c r="H3" s="2"/>
      <c r="I3" s="1"/>
      <c r="J3" s="2"/>
    </row>
    <row r="4" spans="1:10" ht="27.75" customHeight="1">
      <c r="A4" s="18" t="s">
        <v>102</v>
      </c>
      <c r="B4" s="7">
        <v>100</v>
      </c>
      <c r="C4" s="7"/>
      <c r="D4" s="7"/>
      <c r="E4" s="7"/>
      <c r="F4" s="31"/>
      <c r="G4" s="5"/>
      <c r="H4" s="2"/>
      <c r="I4" s="1"/>
      <c r="J4" s="2"/>
    </row>
    <row r="5" spans="1:10" ht="15">
      <c r="A5" s="33" t="s">
        <v>51</v>
      </c>
      <c r="B5" s="34"/>
      <c r="C5" s="7"/>
      <c r="D5" s="7"/>
      <c r="E5" s="7"/>
      <c r="F5" s="31"/>
      <c r="G5" s="5"/>
      <c r="H5" s="2"/>
      <c r="I5" s="1"/>
      <c r="J5" s="2"/>
    </row>
    <row r="6" spans="1:10" ht="27.75" customHeight="1">
      <c r="A6" s="18" t="s">
        <v>42</v>
      </c>
      <c r="B6" s="7">
        <v>85</v>
      </c>
      <c r="C6" s="7"/>
      <c r="D6" s="7"/>
      <c r="E6" s="7"/>
      <c r="F6" s="31"/>
      <c r="G6" s="5"/>
      <c r="H6" s="2"/>
      <c r="I6" s="1"/>
      <c r="J6" s="2"/>
    </row>
    <row r="7" spans="1:10" ht="31.5" customHeight="1">
      <c r="A7" s="18" t="s">
        <v>52</v>
      </c>
      <c r="B7" s="7">
        <v>67</v>
      </c>
      <c r="C7" s="7"/>
      <c r="D7" s="7"/>
      <c r="E7" s="7"/>
      <c r="F7" s="31"/>
      <c r="G7" s="5"/>
      <c r="H7" s="2"/>
      <c r="I7" s="1"/>
      <c r="J7" s="2"/>
    </row>
    <row r="8" spans="1:10" ht="28.5" customHeight="1">
      <c r="A8" s="18" t="s">
        <v>53</v>
      </c>
      <c r="B8" s="7">
        <v>18</v>
      </c>
      <c r="C8" s="7"/>
      <c r="D8" s="7"/>
      <c r="E8" s="7"/>
      <c r="F8" s="31"/>
      <c r="G8" s="5"/>
      <c r="H8" s="2"/>
      <c r="I8" s="1"/>
      <c r="J8" s="2"/>
    </row>
    <row r="9" spans="1:10" ht="15">
      <c r="A9" s="33" t="s">
        <v>54</v>
      </c>
      <c r="B9" s="34"/>
      <c r="C9" s="7"/>
      <c r="D9" s="7"/>
      <c r="E9" s="7"/>
      <c r="F9" s="31"/>
      <c r="G9" s="5"/>
      <c r="H9" s="2"/>
      <c r="I9" s="1"/>
      <c r="J9" s="2"/>
    </row>
    <row r="10" spans="1:10" ht="27.75" customHeight="1">
      <c r="A10" s="18" t="s">
        <v>42</v>
      </c>
      <c r="B10" s="7">
        <v>88</v>
      </c>
      <c r="C10" s="7"/>
      <c r="D10" s="7"/>
      <c r="E10" s="7"/>
      <c r="F10" s="31"/>
      <c r="G10" s="5"/>
      <c r="H10" s="2"/>
      <c r="I10" s="1"/>
      <c r="J10" s="2"/>
    </row>
    <row r="11" spans="1:10" ht="31.5" customHeight="1">
      <c r="A11" s="18" t="s">
        <v>55</v>
      </c>
      <c r="B11" s="7">
        <v>88</v>
      </c>
      <c r="C11" s="7"/>
      <c r="D11" s="7"/>
      <c r="E11" s="7"/>
      <c r="F11" s="31"/>
      <c r="G11" s="5"/>
      <c r="H11" s="2"/>
      <c r="I11" s="1"/>
      <c r="J11" s="2"/>
    </row>
    <row r="12" spans="1:10">
      <c r="A12" s="20"/>
      <c r="B12" s="21"/>
      <c r="C12" s="21"/>
      <c r="D12" s="21"/>
      <c r="E12" s="21"/>
      <c r="F12" s="46"/>
      <c r="G12" s="20"/>
      <c r="H12" s="2"/>
      <c r="I12" s="1"/>
      <c r="J12" s="2"/>
    </row>
    <row r="13" spans="1:10" ht="28.5" customHeight="1">
      <c r="A13" s="18" t="s">
        <v>35</v>
      </c>
      <c r="B13" s="26">
        <v>0</v>
      </c>
      <c r="C13" s="7"/>
      <c r="D13" s="7"/>
      <c r="E13" s="5" t="s">
        <v>78</v>
      </c>
      <c r="F13" s="47"/>
      <c r="G13" s="39">
        <v>0</v>
      </c>
      <c r="H13" s="2"/>
      <c r="I13" s="1"/>
      <c r="J13" s="2"/>
    </row>
    <row r="14" spans="1:10" ht="28.5" customHeight="1">
      <c r="A14" s="18" t="s">
        <v>36</v>
      </c>
      <c r="B14" s="30">
        <v>0</v>
      </c>
      <c r="C14" s="5" t="s">
        <v>79</v>
      </c>
      <c r="D14" s="43">
        <f>B13*B14+B13</f>
        <v>0</v>
      </c>
      <c r="E14" s="5" t="s">
        <v>81</v>
      </c>
      <c r="F14" s="47"/>
      <c r="G14" s="36">
        <f>G13*B14+G13</f>
        <v>0</v>
      </c>
      <c r="H14" s="2"/>
      <c r="I14" s="1"/>
      <c r="J14" s="2"/>
    </row>
    <row r="15" spans="1:10" ht="28.5" customHeight="1">
      <c r="A15" s="18" t="s">
        <v>37</v>
      </c>
      <c r="B15" s="30">
        <v>0</v>
      </c>
      <c r="C15" s="5" t="s">
        <v>80</v>
      </c>
      <c r="D15" s="35">
        <f>B13*B15+B13</f>
        <v>0</v>
      </c>
      <c r="E15" s="5" t="s">
        <v>82</v>
      </c>
      <c r="F15" s="47"/>
      <c r="G15" s="36">
        <f>G13*B15+G13</f>
        <v>0</v>
      </c>
      <c r="H15" s="2"/>
      <c r="I15" s="1"/>
      <c r="J15" s="2"/>
    </row>
    <row r="16" spans="1:10">
      <c r="A16" s="20"/>
      <c r="B16" s="21"/>
      <c r="C16" s="21"/>
      <c r="D16" s="21"/>
      <c r="E16" s="21"/>
      <c r="F16" s="46"/>
      <c r="G16" s="20"/>
      <c r="H16" s="2"/>
      <c r="I16" s="1"/>
      <c r="J16" s="2"/>
    </row>
    <row r="17" spans="1:10" ht="28.5" customHeight="1">
      <c r="A17" s="18" t="s">
        <v>107</v>
      </c>
      <c r="B17" s="62">
        <v>0</v>
      </c>
      <c r="C17" s="5"/>
      <c r="D17" s="61"/>
      <c r="E17" s="7"/>
      <c r="F17" s="31"/>
      <c r="G17" s="5"/>
      <c r="H17" s="2"/>
      <c r="I17" s="1"/>
      <c r="J17" s="2"/>
    </row>
    <row r="18" spans="1:10">
      <c r="A18" s="20"/>
      <c r="B18" s="21"/>
      <c r="C18" s="21"/>
      <c r="D18" s="21"/>
      <c r="E18" s="21"/>
      <c r="F18" s="46"/>
      <c r="G18" s="20"/>
      <c r="H18" s="2"/>
      <c r="I18" s="1"/>
      <c r="J18" s="2"/>
    </row>
    <row r="19" spans="1:10" ht="28.5">
      <c r="A19" s="9" t="s">
        <v>56</v>
      </c>
      <c r="B19" s="14" t="s">
        <v>40</v>
      </c>
      <c r="C19" s="14" t="s">
        <v>38</v>
      </c>
      <c r="D19" s="14" t="s">
        <v>47</v>
      </c>
      <c r="E19" s="14" t="s">
        <v>19</v>
      </c>
      <c r="F19" s="14"/>
      <c r="G19" s="13"/>
    </row>
    <row r="20" spans="1:10" ht="15">
      <c r="A20" s="9"/>
      <c r="B20" s="41">
        <v>0</v>
      </c>
      <c r="C20" s="32">
        <v>0</v>
      </c>
      <c r="D20" s="27">
        <v>0</v>
      </c>
      <c r="E20" s="27">
        <v>0</v>
      </c>
      <c r="F20" s="14"/>
      <c r="G20" s="13">
        <f>E20*B7</f>
        <v>0</v>
      </c>
    </row>
    <row r="21" spans="1:10">
      <c r="A21" s="20"/>
      <c r="B21" s="21"/>
      <c r="C21" s="21"/>
      <c r="D21" s="21"/>
      <c r="E21" s="21"/>
      <c r="F21" s="46"/>
      <c r="G21" s="20"/>
      <c r="H21" s="2"/>
      <c r="I21" s="1"/>
      <c r="J21" s="2"/>
    </row>
    <row r="22" spans="1:10" ht="28.5">
      <c r="A22" s="9" t="s">
        <v>57</v>
      </c>
      <c r="B22" s="14" t="s">
        <v>40</v>
      </c>
      <c r="C22" s="14" t="s">
        <v>38</v>
      </c>
      <c r="D22" s="14" t="s">
        <v>47</v>
      </c>
      <c r="E22" s="14" t="s">
        <v>19</v>
      </c>
      <c r="F22" s="14"/>
      <c r="G22" s="13"/>
    </row>
    <row r="23" spans="1:10" ht="15">
      <c r="A23" s="9"/>
      <c r="B23" s="41"/>
      <c r="C23" s="32">
        <v>0</v>
      </c>
      <c r="D23" s="27">
        <v>0</v>
      </c>
      <c r="E23" s="27">
        <v>0</v>
      </c>
      <c r="F23" s="14"/>
      <c r="G23" s="13">
        <f>E23*B8</f>
        <v>0</v>
      </c>
    </row>
    <row r="24" spans="1:10">
      <c r="A24" s="20"/>
      <c r="B24" s="21"/>
      <c r="C24" s="21"/>
      <c r="D24" s="21"/>
      <c r="E24" s="21"/>
      <c r="F24" s="46"/>
      <c r="G24" s="20"/>
    </row>
    <row r="25" spans="1:10" ht="28.5">
      <c r="A25" s="9" t="s">
        <v>58</v>
      </c>
      <c r="B25" s="14" t="s">
        <v>40</v>
      </c>
      <c r="C25" s="14" t="s">
        <v>38</v>
      </c>
      <c r="D25" s="14" t="s">
        <v>47</v>
      </c>
      <c r="E25" s="15" t="s">
        <v>104</v>
      </c>
      <c r="F25" s="15" t="s">
        <v>103</v>
      </c>
      <c r="G25" s="4"/>
    </row>
    <row r="26" spans="1:10">
      <c r="A26" s="5" t="s">
        <v>59</v>
      </c>
      <c r="B26" s="41">
        <v>0</v>
      </c>
      <c r="C26" s="32">
        <v>0</v>
      </c>
      <c r="D26" s="27">
        <v>0</v>
      </c>
      <c r="E26" s="27">
        <v>0</v>
      </c>
      <c r="F26" s="52">
        <v>5</v>
      </c>
      <c r="G26" s="4">
        <f>E26*F26*B7</f>
        <v>0</v>
      </c>
    </row>
    <row r="27" spans="1:10">
      <c r="A27" s="5" t="s">
        <v>21</v>
      </c>
      <c r="B27" s="41">
        <v>0</v>
      </c>
      <c r="C27" s="32">
        <v>0</v>
      </c>
      <c r="D27" s="27">
        <v>0</v>
      </c>
      <c r="E27" s="27">
        <v>0</v>
      </c>
      <c r="F27" s="52">
        <v>1</v>
      </c>
      <c r="G27" s="4">
        <f>E27*F27*B7</f>
        <v>0</v>
      </c>
    </row>
    <row r="28" spans="1:10" ht="15">
      <c r="A28" s="5"/>
      <c r="B28" s="5"/>
      <c r="C28" s="5"/>
      <c r="D28" s="5"/>
      <c r="E28" s="22" t="s">
        <v>0</v>
      </c>
      <c r="F28" s="48"/>
      <c r="G28" s="24">
        <f>SUM(G26:G27)</f>
        <v>0</v>
      </c>
    </row>
    <row r="29" spans="1:10">
      <c r="A29" s="20"/>
      <c r="B29" s="21"/>
      <c r="C29" s="21"/>
      <c r="D29" s="21"/>
      <c r="E29" s="21"/>
      <c r="F29" s="46"/>
      <c r="G29" s="20"/>
    </row>
    <row r="30" spans="1:10" ht="28.5">
      <c r="A30" s="9" t="s">
        <v>60</v>
      </c>
      <c r="B30" s="14" t="s">
        <v>40</v>
      </c>
      <c r="C30" s="14" t="s">
        <v>38</v>
      </c>
      <c r="D30" s="14" t="s">
        <v>47</v>
      </c>
      <c r="E30" s="15" t="s">
        <v>104</v>
      </c>
      <c r="F30" s="15" t="s">
        <v>103</v>
      </c>
      <c r="G30" s="4"/>
    </row>
    <row r="31" spans="1:10">
      <c r="A31" s="5" t="s">
        <v>61</v>
      </c>
      <c r="B31" s="41">
        <v>0</v>
      </c>
      <c r="C31" s="32">
        <v>0</v>
      </c>
      <c r="D31" s="27">
        <v>0</v>
      </c>
      <c r="E31" s="27">
        <v>0</v>
      </c>
      <c r="F31" s="52">
        <v>2</v>
      </c>
      <c r="G31" s="51">
        <f>E31*F31*B8</f>
        <v>0</v>
      </c>
    </row>
    <row r="32" spans="1:10" ht="15">
      <c r="A32" s="5"/>
      <c r="B32" s="5"/>
      <c r="C32" s="5"/>
      <c r="D32" s="5"/>
      <c r="E32" s="22" t="s">
        <v>0</v>
      </c>
      <c r="F32" s="48"/>
      <c r="G32" s="24">
        <f>SUM(G31:G31)</f>
        <v>0</v>
      </c>
    </row>
    <row r="33" spans="1:8">
      <c r="A33" s="20"/>
      <c r="B33" s="21"/>
      <c r="C33" s="21"/>
      <c r="D33" s="21"/>
      <c r="E33" s="21"/>
      <c r="F33" s="46"/>
      <c r="G33" s="20"/>
    </row>
    <row r="34" spans="1:8" ht="28.5">
      <c r="A34" s="9" t="s">
        <v>62</v>
      </c>
      <c r="B34" s="14" t="s">
        <v>40</v>
      </c>
      <c r="C34" s="14" t="s">
        <v>38</v>
      </c>
      <c r="D34" s="14" t="s">
        <v>47</v>
      </c>
      <c r="E34" s="15" t="s">
        <v>104</v>
      </c>
      <c r="F34" s="15" t="s">
        <v>103</v>
      </c>
      <c r="G34" s="10" t="s">
        <v>24</v>
      </c>
      <c r="H34" s="3"/>
    </row>
    <row r="35" spans="1:8" ht="16.5" customHeight="1">
      <c r="A35" s="5" t="s">
        <v>32</v>
      </c>
      <c r="B35" s="5">
        <v>10.5</v>
      </c>
      <c r="C35" s="32">
        <v>0</v>
      </c>
      <c r="D35" s="27">
        <v>0</v>
      </c>
      <c r="E35" s="27">
        <v>0</v>
      </c>
      <c r="F35" s="52">
        <v>5</v>
      </c>
      <c r="G35" s="4">
        <f>E35*F35*B7</f>
        <v>0</v>
      </c>
    </row>
    <row r="36" spans="1:8" ht="16.5" customHeight="1">
      <c r="A36" s="5" t="s">
        <v>33</v>
      </c>
      <c r="B36" s="5">
        <v>10</v>
      </c>
      <c r="C36" s="32">
        <v>0</v>
      </c>
      <c r="D36" s="27">
        <v>0</v>
      </c>
      <c r="E36" s="27">
        <v>0</v>
      </c>
      <c r="F36" s="52">
        <v>1</v>
      </c>
      <c r="G36" s="4">
        <f>E36*F36*B7</f>
        <v>0</v>
      </c>
    </row>
    <row r="37" spans="1:8" ht="18.75" customHeight="1">
      <c r="A37" s="5" t="s">
        <v>21</v>
      </c>
      <c r="B37" s="5">
        <v>10</v>
      </c>
      <c r="C37" s="32">
        <v>0</v>
      </c>
      <c r="D37" s="27">
        <v>0</v>
      </c>
      <c r="E37" s="27">
        <v>0</v>
      </c>
      <c r="F37" s="52">
        <v>1</v>
      </c>
      <c r="G37" s="4">
        <f>E37*F37*B7</f>
        <v>0</v>
      </c>
    </row>
    <row r="38" spans="1:8" ht="15">
      <c r="A38" s="5"/>
      <c r="B38" s="5"/>
      <c r="C38" s="5"/>
      <c r="D38" s="5"/>
      <c r="E38" s="22" t="s">
        <v>0</v>
      </c>
      <c r="F38" s="48"/>
      <c r="G38" s="24">
        <f>SUM(G35:G37)</f>
        <v>0</v>
      </c>
    </row>
    <row r="39" spans="1:8">
      <c r="A39" s="20"/>
      <c r="B39" s="21"/>
      <c r="C39" s="21"/>
      <c r="D39" s="21"/>
      <c r="E39" s="21"/>
      <c r="F39" s="46"/>
      <c r="G39" s="20"/>
    </row>
    <row r="40" spans="1:8" ht="28.5">
      <c r="A40" s="9" t="s">
        <v>64</v>
      </c>
      <c r="B40" s="14" t="s">
        <v>40</v>
      </c>
      <c r="C40" s="14" t="s">
        <v>38</v>
      </c>
      <c r="D40" s="14" t="s">
        <v>47</v>
      </c>
      <c r="E40" s="15" t="s">
        <v>104</v>
      </c>
      <c r="F40" s="15" t="s">
        <v>103</v>
      </c>
      <c r="G40" s="10" t="s">
        <v>24</v>
      </c>
      <c r="H40" s="3"/>
    </row>
    <row r="41" spans="1:8" ht="16.5" customHeight="1">
      <c r="A41" s="5" t="s">
        <v>63</v>
      </c>
      <c r="B41" s="5">
        <v>9</v>
      </c>
      <c r="C41" s="32">
        <v>0</v>
      </c>
      <c r="D41" s="27">
        <v>0</v>
      </c>
      <c r="E41" s="27">
        <v>0</v>
      </c>
      <c r="F41" s="52">
        <v>3</v>
      </c>
      <c r="G41" s="4">
        <f>E41*F41*B8</f>
        <v>0</v>
      </c>
    </row>
    <row r="42" spans="1:8" ht="15">
      <c r="A42" s="5"/>
      <c r="B42" s="5"/>
      <c r="C42" s="5"/>
      <c r="D42" s="5"/>
      <c r="E42" s="22" t="s">
        <v>0</v>
      </c>
      <c r="F42" s="48"/>
      <c r="G42" s="24">
        <f>SUM(G41:G41)</f>
        <v>0</v>
      </c>
    </row>
    <row r="43" spans="1:8">
      <c r="A43" s="20"/>
      <c r="B43" s="21"/>
      <c r="C43" s="21"/>
      <c r="D43" s="21"/>
      <c r="E43" s="21"/>
      <c r="F43" s="46"/>
      <c r="G43" s="20"/>
    </row>
    <row r="44" spans="1:8" ht="28.5">
      <c r="A44" s="9" t="s">
        <v>65</v>
      </c>
      <c r="B44" s="14" t="s">
        <v>40</v>
      </c>
      <c r="C44" s="14" t="s">
        <v>38</v>
      </c>
      <c r="D44" s="14" t="s">
        <v>47</v>
      </c>
      <c r="E44" s="15" t="s">
        <v>104</v>
      </c>
      <c r="F44" s="15" t="s">
        <v>103</v>
      </c>
      <c r="G44" s="4"/>
    </row>
    <row r="45" spans="1:8">
      <c r="A45" s="5" t="s">
        <v>66</v>
      </c>
      <c r="B45" s="41">
        <v>0</v>
      </c>
      <c r="C45" s="32">
        <v>0</v>
      </c>
      <c r="D45" s="27">
        <v>0</v>
      </c>
      <c r="E45" s="27">
        <v>0</v>
      </c>
      <c r="F45" s="52">
        <v>1</v>
      </c>
      <c r="G45" s="4">
        <f>E45*F45*B4</f>
        <v>0</v>
      </c>
    </row>
    <row r="46" spans="1:8" ht="15">
      <c r="A46" s="5"/>
      <c r="B46" s="5"/>
      <c r="C46" s="5"/>
      <c r="D46" s="5"/>
      <c r="E46" s="22" t="s">
        <v>0</v>
      </c>
      <c r="F46" s="48"/>
      <c r="G46" s="24">
        <f>SUM(G45:G45)</f>
        <v>0</v>
      </c>
    </row>
    <row r="47" spans="1:8">
      <c r="A47" s="20"/>
      <c r="B47" s="21"/>
      <c r="C47" s="21"/>
      <c r="D47" s="21"/>
      <c r="E47" s="21"/>
      <c r="F47" s="46"/>
      <c r="G47" s="20"/>
    </row>
    <row r="48" spans="1:8" ht="28.5">
      <c r="A48" s="9" t="s">
        <v>68</v>
      </c>
      <c r="B48" s="14" t="s">
        <v>40</v>
      </c>
      <c r="C48" s="14" t="s">
        <v>38</v>
      </c>
      <c r="D48" s="14" t="s">
        <v>47</v>
      </c>
      <c r="E48" s="15" t="s">
        <v>104</v>
      </c>
      <c r="F48" s="15" t="s">
        <v>103</v>
      </c>
      <c r="G48" s="6"/>
    </row>
    <row r="49" spans="1:7">
      <c r="A49" s="5" t="s">
        <v>32</v>
      </c>
      <c r="B49" s="41">
        <v>0</v>
      </c>
      <c r="C49" s="32">
        <v>0</v>
      </c>
      <c r="D49" s="27">
        <v>0</v>
      </c>
      <c r="E49" s="27">
        <v>0</v>
      </c>
      <c r="F49" s="52">
        <v>5</v>
      </c>
      <c r="G49" s="4">
        <f>E49*F49*B4</f>
        <v>0</v>
      </c>
    </row>
    <row r="50" spans="1:7">
      <c r="A50" s="5" t="s">
        <v>33</v>
      </c>
      <c r="B50" s="41">
        <v>0</v>
      </c>
      <c r="C50" s="32">
        <v>0</v>
      </c>
      <c r="D50" s="27">
        <v>0</v>
      </c>
      <c r="E50" s="27">
        <v>0</v>
      </c>
      <c r="F50" s="52">
        <v>1</v>
      </c>
      <c r="G50" s="4">
        <f>E50*F50*B4</f>
        <v>0</v>
      </c>
    </row>
    <row r="51" spans="1:7">
      <c r="A51" s="5" t="s">
        <v>21</v>
      </c>
      <c r="B51" s="41">
        <v>0</v>
      </c>
      <c r="C51" s="32">
        <v>0</v>
      </c>
      <c r="D51" s="27">
        <v>0</v>
      </c>
      <c r="E51" s="27">
        <v>0</v>
      </c>
      <c r="F51" s="52">
        <v>1</v>
      </c>
      <c r="G51" s="4">
        <f>E51*F51*B4</f>
        <v>0</v>
      </c>
    </row>
    <row r="52" spans="1:7" ht="15">
      <c r="A52" s="5"/>
      <c r="B52" s="5"/>
      <c r="C52" s="5"/>
      <c r="D52" s="5"/>
      <c r="E52" s="22" t="s">
        <v>0</v>
      </c>
      <c r="F52" s="48"/>
      <c r="G52" s="23">
        <f>SUM(G49:G51)</f>
        <v>0</v>
      </c>
    </row>
    <row r="53" spans="1:7">
      <c r="A53" s="5"/>
      <c r="B53" s="5"/>
      <c r="C53" s="5"/>
      <c r="D53" s="5"/>
      <c r="E53" s="16" t="s">
        <v>23</v>
      </c>
      <c r="F53" s="49"/>
      <c r="G53" s="17">
        <f>SUM(G52,G46,G42,G38,G32,G28,G23,G20)</f>
        <v>0</v>
      </c>
    </row>
    <row r="54" spans="1:7">
      <c r="A54" s="20"/>
      <c r="B54" s="21"/>
      <c r="C54" s="21"/>
      <c r="D54" s="21"/>
      <c r="E54" s="21"/>
      <c r="F54" s="46"/>
      <c r="G54" s="20"/>
    </row>
    <row r="55" spans="1:7" ht="28.5">
      <c r="A55" s="18" t="s">
        <v>69</v>
      </c>
      <c r="B55" s="19" t="s">
        <v>39</v>
      </c>
      <c r="C55" s="14" t="s">
        <v>38</v>
      </c>
      <c r="D55" s="14" t="s">
        <v>47</v>
      </c>
      <c r="E55" s="47" t="s">
        <v>105</v>
      </c>
      <c r="F55" s="31" t="s">
        <v>103</v>
      </c>
      <c r="G55" s="12"/>
    </row>
    <row r="56" spans="1:7">
      <c r="A56" s="5" t="s">
        <v>1</v>
      </c>
      <c r="B56" s="42">
        <v>0</v>
      </c>
      <c r="C56" s="32">
        <v>0</v>
      </c>
      <c r="D56" s="27">
        <v>0</v>
      </c>
      <c r="E56" s="8">
        <f>B56*$B$13</f>
        <v>0</v>
      </c>
      <c r="F56" s="52">
        <v>2</v>
      </c>
      <c r="G56" s="8">
        <f>E56*F56</f>
        <v>0</v>
      </c>
    </row>
    <row r="57" spans="1:7">
      <c r="A57" s="5" t="s">
        <v>2</v>
      </c>
      <c r="B57" s="42">
        <v>0</v>
      </c>
      <c r="C57" s="32">
        <v>0</v>
      </c>
      <c r="D57" s="27">
        <v>0</v>
      </c>
      <c r="E57" s="8">
        <f t="shared" ref="E57:E70" si="0">B57*$B$13</f>
        <v>0</v>
      </c>
      <c r="F57" s="52">
        <v>2</v>
      </c>
      <c r="G57" s="8">
        <f t="shared" ref="G57:G70" si="1">E57*F57</f>
        <v>0</v>
      </c>
    </row>
    <row r="58" spans="1:7">
      <c r="A58" s="5" t="s">
        <v>3</v>
      </c>
      <c r="B58" s="42">
        <v>0</v>
      </c>
      <c r="C58" s="32">
        <v>0</v>
      </c>
      <c r="D58" s="27">
        <v>0</v>
      </c>
      <c r="E58" s="8">
        <f t="shared" si="0"/>
        <v>0</v>
      </c>
      <c r="F58" s="52">
        <v>2</v>
      </c>
      <c r="G58" s="8">
        <f t="shared" si="1"/>
        <v>0</v>
      </c>
    </row>
    <row r="59" spans="1:7">
      <c r="A59" s="5" t="s">
        <v>4</v>
      </c>
      <c r="B59" s="42">
        <v>0</v>
      </c>
      <c r="C59" s="32">
        <v>0</v>
      </c>
      <c r="D59" s="27">
        <v>0</v>
      </c>
      <c r="E59" s="8">
        <f t="shared" si="0"/>
        <v>0</v>
      </c>
      <c r="F59" s="52">
        <v>2</v>
      </c>
      <c r="G59" s="8">
        <f t="shared" si="1"/>
        <v>0</v>
      </c>
    </row>
    <row r="60" spans="1:7">
      <c r="A60" s="5" t="s">
        <v>5</v>
      </c>
      <c r="B60" s="42">
        <v>0</v>
      </c>
      <c r="C60" s="32">
        <v>0</v>
      </c>
      <c r="D60" s="27">
        <v>0</v>
      </c>
      <c r="E60" s="8">
        <f t="shared" si="0"/>
        <v>0</v>
      </c>
      <c r="F60" s="52">
        <v>2</v>
      </c>
      <c r="G60" s="8">
        <f t="shared" si="1"/>
        <v>0</v>
      </c>
    </row>
    <row r="61" spans="1:7">
      <c r="A61" s="5" t="s">
        <v>6</v>
      </c>
      <c r="B61" s="42">
        <v>0</v>
      </c>
      <c r="C61" s="32">
        <v>0</v>
      </c>
      <c r="D61" s="27">
        <v>0</v>
      </c>
      <c r="E61" s="8">
        <f t="shared" si="0"/>
        <v>0</v>
      </c>
      <c r="F61" s="52">
        <v>2</v>
      </c>
      <c r="G61" s="8">
        <f t="shared" si="1"/>
        <v>0</v>
      </c>
    </row>
    <row r="62" spans="1:7">
      <c r="A62" s="5" t="s">
        <v>7</v>
      </c>
      <c r="B62" s="42">
        <v>0</v>
      </c>
      <c r="C62" s="32">
        <v>0</v>
      </c>
      <c r="D62" s="27">
        <v>0</v>
      </c>
      <c r="E62" s="8">
        <f t="shared" si="0"/>
        <v>0</v>
      </c>
      <c r="F62" s="52">
        <v>2</v>
      </c>
      <c r="G62" s="8">
        <f t="shared" si="1"/>
        <v>0</v>
      </c>
    </row>
    <row r="63" spans="1:7">
      <c r="A63" s="5" t="s">
        <v>8</v>
      </c>
      <c r="B63" s="42">
        <v>0</v>
      </c>
      <c r="C63" s="32">
        <v>0</v>
      </c>
      <c r="D63" s="27">
        <v>0</v>
      </c>
      <c r="E63" s="8">
        <f t="shared" si="0"/>
        <v>0</v>
      </c>
      <c r="F63" s="52">
        <v>2</v>
      </c>
      <c r="G63" s="8">
        <f t="shared" si="1"/>
        <v>0</v>
      </c>
    </row>
    <row r="64" spans="1:7">
      <c r="A64" s="5" t="s">
        <v>9</v>
      </c>
      <c r="B64" s="42">
        <v>0</v>
      </c>
      <c r="C64" s="32">
        <v>0</v>
      </c>
      <c r="D64" s="27">
        <v>0</v>
      </c>
      <c r="E64" s="8">
        <f t="shared" si="0"/>
        <v>0</v>
      </c>
      <c r="F64" s="52">
        <v>2</v>
      </c>
      <c r="G64" s="8">
        <f t="shared" si="1"/>
        <v>0</v>
      </c>
    </row>
    <row r="65" spans="1:10">
      <c r="A65" s="5" t="s">
        <v>10</v>
      </c>
      <c r="B65" s="42">
        <v>0</v>
      </c>
      <c r="C65" s="32">
        <v>0</v>
      </c>
      <c r="D65" s="27">
        <v>0</v>
      </c>
      <c r="E65" s="8">
        <f t="shared" si="0"/>
        <v>0</v>
      </c>
      <c r="F65" s="52">
        <v>2</v>
      </c>
      <c r="G65" s="8">
        <f t="shared" si="1"/>
        <v>0</v>
      </c>
    </row>
    <row r="66" spans="1:10">
      <c r="A66" s="5" t="s">
        <v>11</v>
      </c>
      <c r="B66" s="42">
        <v>0</v>
      </c>
      <c r="C66" s="32">
        <v>0</v>
      </c>
      <c r="D66" s="27">
        <v>0</v>
      </c>
      <c r="E66" s="8">
        <f t="shared" si="0"/>
        <v>0</v>
      </c>
      <c r="F66" s="52">
        <v>2</v>
      </c>
      <c r="G66" s="8">
        <f t="shared" si="1"/>
        <v>0</v>
      </c>
    </row>
    <row r="67" spans="1:10">
      <c r="A67" s="5" t="s">
        <v>12</v>
      </c>
      <c r="B67" s="42">
        <v>0</v>
      </c>
      <c r="C67" s="32">
        <v>0</v>
      </c>
      <c r="D67" s="27">
        <v>0</v>
      </c>
      <c r="E67" s="8">
        <f t="shared" si="0"/>
        <v>0</v>
      </c>
      <c r="F67" s="52">
        <v>2</v>
      </c>
      <c r="G67" s="8">
        <f t="shared" si="1"/>
        <v>0</v>
      </c>
    </row>
    <row r="68" spans="1:10">
      <c r="A68" s="5" t="s">
        <v>13</v>
      </c>
      <c r="B68" s="42">
        <v>0</v>
      </c>
      <c r="C68" s="32">
        <v>0</v>
      </c>
      <c r="D68" s="27">
        <v>0</v>
      </c>
      <c r="E68" s="8">
        <f t="shared" si="0"/>
        <v>0</v>
      </c>
      <c r="F68" s="52">
        <v>2</v>
      </c>
      <c r="G68" s="8">
        <f t="shared" si="1"/>
        <v>0</v>
      </c>
    </row>
    <row r="69" spans="1:10">
      <c r="A69" s="5" t="s">
        <v>14</v>
      </c>
      <c r="B69" s="42">
        <v>0</v>
      </c>
      <c r="C69" s="32">
        <v>0</v>
      </c>
      <c r="D69" s="27">
        <v>0</v>
      </c>
      <c r="E69" s="8">
        <f t="shared" si="0"/>
        <v>0</v>
      </c>
      <c r="F69" s="52">
        <v>2</v>
      </c>
      <c r="G69" s="8">
        <f t="shared" si="1"/>
        <v>0</v>
      </c>
    </row>
    <row r="70" spans="1:10">
      <c r="A70" s="5" t="s">
        <v>15</v>
      </c>
      <c r="B70" s="42">
        <v>0</v>
      </c>
      <c r="C70" s="32">
        <v>0</v>
      </c>
      <c r="D70" s="27">
        <v>0</v>
      </c>
      <c r="E70" s="8">
        <f t="shared" si="0"/>
        <v>0</v>
      </c>
      <c r="F70" s="52">
        <v>2</v>
      </c>
      <c r="G70" s="8">
        <f t="shared" si="1"/>
        <v>0</v>
      </c>
    </row>
    <row r="71" spans="1:10" ht="15">
      <c r="A71" s="5"/>
      <c r="C71" s="11"/>
      <c r="D71" s="11"/>
      <c r="E71" s="22" t="s">
        <v>0</v>
      </c>
      <c r="F71" s="48"/>
      <c r="G71" s="23">
        <f>SUM(G56:G70)</f>
        <v>0</v>
      </c>
    </row>
    <row r="72" spans="1:10">
      <c r="A72" s="20"/>
      <c r="B72" s="21"/>
      <c r="C72" s="21"/>
      <c r="D72" s="21"/>
      <c r="E72" s="21"/>
      <c r="F72" s="46"/>
      <c r="G72" s="20"/>
      <c r="H72" s="2"/>
      <c r="I72" s="1"/>
      <c r="J72" s="2"/>
    </row>
    <row r="73" spans="1:10" ht="28.5">
      <c r="A73" s="9" t="s">
        <v>71</v>
      </c>
      <c r="B73" s="14" t="s">
        <v>40</v>
      </c>
      <c r="C73" s="14" t="s">
        <v>38</v>
      </c>
      <c r="D73" s="14" t="s">
        <v>47</v>
      </c>
      <c r="E73" s="14" t="s">
        <v>19</v>
      </c>
      <c r="F73" s="14"/>
      <c r="G73" s="13"/>
    </row>
    <row r="74" spans="1:10" ht="15">
      <c r="A74" s="9"/>
      <c r="B74" s="41">
        <v>0</v>
      </c>
      <c r="C74" s="32">
        <v>0</v>
      </c>
      <c r="D74" s="27">
        <v>0</v>
      </c>
      <c r="E74" s="27">
        <v>0</v>
      </c>
      <c r="F74" s="14"/>
      <c r="G74" s="23">
        <f>E74*B11</f>
        <v>0</v>
      </c>
    </row>
    <row r="75" spans="1:10">
      <c r="A75" s="20"/>
      <c r="B75" s="21"/>
      <c r="C75" s="21"/>
      <c r="D75" s="21"/>
      <c r="E75" s="21"/>
      <c r="F75" s="46"/>
      <c r="G75" s="20"/>
    </row>
    <row r="76" spans="1:10" ht="28.5">
      <c r="A76" s="9" t="s">
        <v>72</v>
      </c>
      <c r="B76" s="14" t="s">
        <v>40</v>
      </c>
      <c r="C76" s="14" t="s">
        <v>38</v>
      </c>
      <c r="D76" s="14" t="s">
        <v>47</v>
      </c>
      <c r="E76" s="15" t="s">
        <v>104</v>
      </c>
      <c r="F76" s="15" t="s">
        <v>103</v>
      </c>
      <c r="G76" s="4"/>
    </row>
    <row r="77" spans="1:10">
      <c r="A77" s="5" t="s">
        <v>59</v>
      </c>
      <c r="B77" s="41">
        <v>0</v>
      </c>
      <c r="C77" s="32">
        <v>0</v>
      </c>
      <c r="D77" s="27">
        <v>0</v>
      </c>
      <c r="E77" s="27">
        <v>0</v>
      </c>
      <c r="F77" s="52">
        <v>5</v>
      </c>
      <c r="G77" s="4">
        <f>E77*F77*B11</f>
        <v>0</v>
      </c>
    </row>
    <row r="78" spans="1:10">
      <c r="A78" s="5" t="s">
        <v>21</v>
      </c>
      <c r="B78" s="41">
        <v>0</v>
      </c>
      <c r="C78" s="32">
        <v>0</v>
      </c>
      <c r="D78" s="27">
        <v>0</v>
      </c>
      <c r="E78" s="27">
        <v>0</v>
      </c>
      <c r="F78" s="52">
        <v>1</v>
      </c>
      <c r="G78" s="4">
        <f>E78*F78*B11</f>
        <v>0</v>
      </c>
    </row>
    <row r="79" spans="1:10" ht="15">
      <c r="A79" s="5"/>
      <c r="B79" s="5"/>
      <c r="C79" s="5"/>
      <c r="D79" s="5"/>
      <c r="E79" s="22" t="s">
        <v>0</v>
      </c>
      <c r="F79" s="48"/>
      <c r="G79" s="24">
        <f>SUM(G77:G78)</f>
        <v>0</v>
      </c>
    </row>
    <row r="80" spans="1:10">
      <c r="A80" s="20"/>
      <c r="B80" s="21"/>
      <c r="C80" s="21"/>
      <c r="D80" s="21"/>
      <c r="E80" s="21"/>
      <c r="F80" s="46"/>
      <c r="G80" s="20"/>
    </row>
    <row r="81" spans="1:8" ht="28.5">
      <c r="A81" s="9" t="s">
        <v>73</v>
      </c>
      <c r="B81" s="14" t="s">
        <v>22</v>
      </c>
      <c r="C81" s="14" t="s">
        <v>38</v>
      </c>
      <c r="D81" s="14" t="s">
        <v>47</v>
      </c>
      <c r="E81" s="15" t="s">
        <v>104</v>
      </c>
      <c r="F81" s="15" t="s">
        <v>103</v>
      </c>
      <c r="G81" s="10" t="s">
        <v>24</v>
      </c>
      <c r="H81" s="3"/>
    </row>
    <row r="82" spans="1:8" ht="16.5" customHeight="1">
      <c r="A82" s="5" t="s">
        <v>32</v>
      </c>
      <c r="B82" s="5">
        <v>2.5</v>
      </c>
      <c r="C82" s="32">
        <v>0</v>
      </c>
      <c r="D82" s="27">
        <v>0</v>
      </c>
      <c r="E82" s="27">
        <v>0</v>
      </c>
      <c r="F82" s="52">
        <v>5</v>
      </c>
      <c r="G82" s="4">
        <f>E82*F82*B11</f>
        <v>0</v>
      </c>
    </row>
    <row r="83" spans="1:8" ht="16.5" customHeight="1">
      <c r="A83" s="5" t="s">
        <v>33</v>
      </c>
      <c r="B83" s="5">
        <v>10</v>
      </c>
      <c r="C83" s="32">
        <v>0</v>
      </c>
      <c r="D83" s="27">
        <v>0</v>
      </c>
      <c r="E83" s="27">
        <v>0</v>
      </c>
      <c r="F83" s="52">
        <v>1</v>
      </c>
      <c r="G83" s="4">
        <f>E83*F83*B11</f>
        <v>0</v>
      </c>
    </row>
    <row r="84" spans="1:8" ht="18.75" customHeight="1">
      <c r="A84" s="5" t="s">
        <v>21</v>
      </c>
      <c r="B84" s="5">
        <v>10</v>
      </c>
      <c r="C84" s="32">
        <v>0</v>
      </c>
      <c r="D84" s="27">
        <v>0</v>
      </c>
      <c r="E84" s="27">
        <v>0</v>
      </c>
      <c r="F84" s="52">
        <v>1</v>
      </c>
      <c r="G84" s="4">
        <f>E84*F84*B11</f>
        <v>0</v>
      </c>
    </row>
    <row r="85" spans="1:8" ht="15">
      <c r="A85" s="5"/>
      <c r="B85" s="5"/>
      <c r="C85" s="5"/>
      <c r="D85" s="5"/>
      <c r="E85" s="22" t="s">
        <v>0</v>
      </c>
      <c r="F85" s="48"/>
      <c r="G85" s="24">
        <f>SUM(G82:G84)</f>
        <v>0</v>
      </c>
    </row>
    <row r="86" spans="1:8">
      <c r="A86" s="20"/>
      <c r="B86" s="21"/>
      <c r="C86" s="21"/>
      <c r="D86" s="21"/>
      <c r="E86" s="21"/>
      <c r="F86" s="46"/>
      <c r="G86" s="20"/>
    </row>
    <row r="87" spans="1:8" ht="16.5">
      <c r="A87" s="59" t="s">
        <v>108</v>
      </c>
      <c r="B87" s="63">
        <f>SUM(B78,B77,B74,B51,B50,B49,B45,B31,B27,B26,B23,B20)</f>
        <v>0</v>
      </c>
      <c r="C87" s="59"/>
      <c r="D87" s="59"/>
      <c r="E87" s="70" t="s">
        <v>70</v>
      </c>
      <c r="F87" s="71"/>
      <c r="G87" s="25">
        <f>SUM(G85,G79,G74,G71,G53)</f>
        <v>0</v>
      </c>
    </row>
  </sheetData>
  <sheetProtection algorithmName="SHA-512" hashValue="JZ0mPIGlTDW0RGwnei/xDiWGihdbuEzqQfp5fMMhaASTZCekvAYxFUFAThFeLHdBMkx4HdYJVCIM1LMf2P5cGA==" saltValue="WdnMSdQ1L6IIJkFq3tfTaQ==" spinCount="100000" sheet="1" objects="1" scenarios="1"/>
  <mergeCells count="3">
    <mergeCell ref="A1:G1"/>
    <mergeCell ref="B2:E2"/>
    <mergeCell ref="E87:F87"/>
  </mergeCells>
  <pageMargins left="0.70866141732283472" right="0.70866141732283472" top="0.78740157480314965" bottom="0.78740157480314965" header="0.31496062992125984" footer="0.31496062992125984"/>
  <pageSetup paperSize="9" scale="61" fitToHeight="0" orientation="landscape" verticalDpi="0" r:id="rId1"/>
  <headerFooter>
    <oddHeader>&amp;RLos 1 Barbarossa-Thermen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2684-E826-4F13-BE48-692CE82317F7}">
  <sheetPr>
    <tabColor theme="5" tint="0.59999389629810485"/>
    <pageSetUpPr fitToPage="1"/>
  </sheetPr>
  <dimension ref="A1:J36"/>
  <sheetViews>
    <sheetView zoomScale="80" zoomScaleNormal="80" workbookViewId="0">
      <selection activeCell="B31" activeCellId="7" sqref="B2:E2 B6:B8 G6 B10 C13:E14 B18:E18 B22:D27 B31:D33"/>
    </sheetView>
  </sheetViews>
  <sheetFormatPr baseColWidth="10" defaultRowHeight="14.25"/>
  <cols>
    <col min="1" max="1" width="46.125" customWidth="1"/>
    <col min="2" max="2" width="39.875" customWidth="1"/>
    <col min="3" max="4" width="26" customWidth="1"/>
    <col min="5" max="5" width="34.5" customWidth="1"/>
    <col min="6" max="6" width="10.875" customWidth="1"/>
    <col min="7" max="7" width="34.125" customWidth="1"/>
  </cols>
  <sheetData>
    <row r="1" spans="1:10" ht="15">
      <c r="A1" s="65" t="s">
        <v>41</v>
      </c>
      <c r="B1" s="66"/>
      <c r="C1" s="66"/>
      <c r="D1" s="66"/>
      <c r="E1" s="66"/>
      <c r="F1" s="66"/>
      <c r="G1" s="66"/>
      <c r="H1" s="2"/>
      <c r="I1" s="2"/>
      <c r="J1" s="2"/>
    </row>
    <row r="2" spans="1:10" ht="15">
      <c r="A2" s="18" t="s">
        <v>25</v>
      </c>
      <c r="B2" s="72"/>
      <c r="C2" s="73"/>
      <c r="D2" s="73"/>
      <c r="E2" s="74"/>
      <c r="F2" s="44"/>
      <c r="G2" s="5"/>
      <c r="H2" s="2"/>
      <c r="I2" s="1"/>
      <c r="J2" s="2"/>
    </row>
    <row r="3" spans="1:10" ht="27.75" customHeight="1">
      <c r="A3" s="18" t="s">
        <v>101</v>
      </c>
      <c r="B3" s="7">
        <v>75</v>
      </c>
      <c r="C3" s="34" t="s">
        <v>106</v>
      </c>
      <c r="D3" s="60">
        <v>46218</v>
      </c>
      <c r="E3" s="7"/>
      <c r="F3" s="7"/>
      <c r="G3" s="5"/>
      <c r="H3" s="2"/>
      <c r="I3" s="1"/>
      <c r="J3" s="2"/>
    </row>
    <row r="4" spans="1:10" ht="28.5" customHeight="1">
      <c r="A4" s="18"/>
      <c r="B4" s="7"/>
      <c r="C4" s="7"/>
      <c r="D4" s="7"/>
      <c r="E4" s="7"/>
      <c r="F4" s="7"/>
      <c r="G4" s="5"/>
      <c r="H4" s="2"/>
      <c r="I4" s="1"/>
      <c r="J4" s="2"/>
    </row>
    <row r="5" spans="1:10">
      <c r="A5" s="20"/>
      <c r="B5" s="21"/>
      <c r="C5" s="21"/>
      <c r="D5" s="21"/>
      <c r="E5" s="21"/>
      <c r="F5" s="21"/>
      <c r="G5" s="20"/>
      <c r="H5" s="2"/>
      <c r="I5" s="1"/>
      <c r="J5" s="2"/>
    </row>
    <row r="6" spans="1:10" ht="28.5" customHeight="1">
      <c r="A6" s="18" t="s">
        <v>35</v>
      </c>
      <c r="B6" s="26">
        <v>0</v>
      </c>
      <c r="C6" s="7"/>
      <c r="D6" s="7"/>
      <c r="E6" s="5" t="s">
        <v>78</v>
      </c>
      <c r="F6" s="5"/>
      <c r="G6" s="26">
        <v>0</v>
      </c>
      <c r="H6" s="2"/>
      <c r="I6" s="1"/>
      <c r="J6" s="2"/>
    </row>
    <row r="7" spans="1:10" ht="28.5" customHeight="1">
      <c r="A7" s="18" t="s">
        <v>36</v>
      </c>
      <c r="B7" s="30">
        <v>0</v>
      </c>
      <c r="C7" s="5" t="s">
        <v>79</v>
      </c>
      <c r="D7" s="35">
        <f>B6*B7+B6</f>
        <v>0</v>
      </c>
      <c r="E7" s="5" t="s">
        <v>81</v>
      </c>
      <c r="F7" s="5"/>
      <c r="G7" s="36">
        <f>G6*B7+G6</f>
        <v>0</v>
      </c>
      <c r="H7" s="2"/>
      <c r="I7" s="1"/>
      <c r="J7" s="2"/>
    </row>
    <row r="8" spans="1:10" ht="28.5" customHeight="1">
      <c r="A8" s="18" t="s">
        <v>37</v>
      </c>
      <c r="B8" s="30">
        <v>0</v>
      </c>
      <c r="C8" s="5" t="s">
        <v>80</v>
      </c>
      <c r="D8" s="35">
        <f>B6*B8+B6</f>
        <v>0</v>
      </c>
      <c r="E8" s="5" t="s">
        <v>82</v>
      </c>
      <c r="F8" s="5"/>
      <c r="G8" s="36">
        <f>G6*B8+G6</f>
        <v>0</v>
      </c>
      <c r="H8" s="2"/>
      <c r="I8" s="1"/>
      <c r="J8" s="2"/>
    </row>
    <row r="9" spans="1:10">
      <c r="A9" s="20"/>
      <c r="B9" s="21"/>
      <c r="C9" s="21"/>
      <c r="D9" s="21"/>
      <c r="E9" s="21"/>
      <c r="F9" s="21"/>
      <c r="G9" s="20"/>
      <c r="H9" s="2"/>
      <c r="I9" s="1"/>
      <c r="J9" s="2"/>
    </row>
    <row r="10" spans="1:10" ht="28.5" customHeight="1">
      <c r="A10" s="5" t="s">
        <v>109</v>
      </c>
      <c r="B10" s="40">
        <v>0</v>
      </c>
      <c r="C10" s="7"/>
      <c r="D10" s="7"/>
      <c r="E10" s="7"/>
      <c r="F10" s="7"/>
      <c r="G10" s="5"/>
      <c r="H10" s="2"/>
      <c r="I10" s="1"/>
      <c r="J10" s="2"/>
    </row>
    <row r="11" spans="1:10">
      <c r="A11" s="20"/>
      <c r="B11" s="21"/>
      <c r="C11" s="21"/>
      <c r="D11" s="21"/>
      <c r="E11" s="21"/>
      <c r="F11" s="21"/>
      <c r="G11" s="20"/>
    </row>
    <row r="12" spans="1:10" ht="28.5">
      <c r="A12" s="9" t="s">
        <v>45</v>
      </c>
      <c r="B12" s="14" t="s">
        <v>40</v>
      </c>
      <c r="C12" s="14" t="s">
        <v>38</v>
      </c>
      <c r="D12" s="14" t="s">
        <v>47</v>
      </c>
      <c r="E12" s="15" t="s">
        <v>104</v>
      </c>
      <c r="F12" s="15" t="s">
        <v>103</v>
      </c>
      <c r="G12" s="10" t="s">
        <v>24</v>
      </c>
      <c r="H12" s="3"/>
    </row>
    <row r="13" spans="1:10" ht="16.5" customHeight="1">
      <c r="A13" s="5" t="s">
        <v>20</v>
      </c>
      <c r="B13" s="5">
        <v>4</v>
      </c>
      <c r="C13" s="32">
        <v>0</v>
      </c>
      <c r="D13" s="27">
        <v>0</v>
      </c>
      <c r="E13" s="27">
        <v>0</v>
      </c>
      <c r="F13" s="52">
        <v>5</v>
      </c>
      <c r="G13" s="4">
        <f>E13*F13*B3</f>
        <v>0</v>
      </c>
    </row>
    <row r="14" spans="1:10" ht="18.75" customHeight="1">
      <c r="A14" s="5" t="s">
        <v>21</v>
      </c>
      <c r="B14" s="5">
        <v>4</v>
      </c>
      <c r="C14" s="32">
        <v>0</v>
      </c>
      <c r="D14" s="27">
        <v>0</v>
      </c>
      <c r="E14" s="27">
        <v>0</v>
      </c>
      <c r="F14" s="52">
        <v>1</v>
      </c>
      <c r="G14" s="4">
        <f>E14*F14*B3</f>
        <v>0</v>
      </c>
    </row>
    <row r="15" spans="1:10" ht="15">
      <c r="A15" s="5"/>
      <c r="B15" s="5"/>
      <c r="C15" s="5"/>
      <c r="D15" s="5"/>
      <c r="E15" s="22" t="s">
        <v>0</v>
      </c>
      <c r="F15" s="22"/>
      <c r="G15" s="24">
        <f>SUM(G13:G14)</f>
        <v>0</v>
      </c>
    </row>
    <row r="16" spans="1:10">
      <c r="A16" s="20"/>
      <c r="B16" s="21"/>
      <c r="C16" s="21"/>
      <c r="D16" s="21"/>
      <c r="E16" s="21"/>
      <c r="F16" s="21"/>
      <c r="G16" s="20"/>
      <c r="H16" s="2"/>
      <c r="I16" s="1"/>
      <c r="J16" s="2"/>
    </row>
    <row r="17" spans="1:7" ht="28.5">
      <c r="A17" s="9" t="s">
        <v>46</v>
      </c>
      <c r="B17" s="14" t="s">
        <v>40</v>
      </c>
      <c r="C17" s="14" t="s">
        <v>38</v>
      </c>
      <c r="D17" s="14" t="s">
        <v>47</v>
      </c>
      <c r="E17" s="14" t="s">
        <v>19</v>
      </c>
      <c r="F17" s="14"/>
      <c r="G17" s="13"/>
    </row>
    <row r="18" spans="1:7" ht="15">
      <c r="A18" s="9"/>
      <c r="B18" s="32">
        <v>0</v>
      </c>
      <c r="C18" s="32">
        <v>0</v>
      </c>
      <c r="D18" s="27">
        <v>0</v>
      </c>
      <c r="E18" s="27">
        <v>0</v>
      </c>
      <c r="F18" s="53"/>
      <c r="G18" s="13">
        <f>E18*B3</f>
        <v>0</v>
      </c>
    </row>
    <row r="19" spans="1:7" ht="15">
      <c r="A19" s="5"/>
      <c r="B19" s="5"/>
      <c r="C19" s="5"/>
      <c r="D19" s="5"/>
      <c r="E19" s="22" t="s">
        <v>0</v>
      </c>
      <c r="F19" s="22"/>
      <c r="G19" s="24">
        <f>SUM(G18)</f>
        <v>0</v>
      </c>
    </row>
    <row r="20" spans="1:7">
      <c r="A20" s="20"/>
      <c r="B20" s="21"/>
      <c r="C20" s="21"/>
      <c r="D20" s="21"/>
      <c r="E20" s="21"/>
      <c r="F20" s="21"/>
      <c r="G20" s="20"/>
    </row>
    <row r="21" spans="1:7" ht="28.5">
      <c r="A21" s="18" t="s">
        <v>48</v>
      </c>
      <c r="B21" s="19" t="s">
        <v>39</v>
      </c>
      <c r="C21" s="14" t="s">
        <v>38</v>
      </c>
      <c r="D21" s="14" t="s">
        <v>47</v>
      </c>
      <c r="E21" s="47" t="s">
        <v>105</v>
      </c>
      <c r="F21" s="15"/>
      <c r="G21" s="12"/>
    </row>
    <row r="22" spans="1:7">
      <c r="A22" s="5" t="s">
        <v>1</v>
      </c>
      <c r="B22" s="29">
        <v>0</v>
      </c>
      <c r="C22" s="32">
        <v>0</v>
      </c>
      <c r="D22" s="27">
        <v>0</v>
      </c>
      <c r="E22" s="8">
        <f>$B$6*B22</f>
        <v>0</v>
      </c>
      <c r="F22" s="52"/>
      <c r="G22" s="12"/>
    </row>
    <row r="23" spans="1:7">
      <c r="A23" s="5" t="s">
        <v>2</v>
      </c>
      <c r="B23" s="29">
        <v>0</v>
      </c>
      <c r="C23" s="32">
        <v>0</v>
      </c>
      <c r="D23" s="27">
        <v>0</v>
      </c>
      <c r="E23" s="8">
        <f t="shared" ref="E23:E27" si="0">$B$6*B23</f>
        <v>0</v>
      </c>
      <c r="F23" s="8"/>
      <c r="G23" s="12"/>
    </row>
    <row r="24" spans="1:7">
      <c r="A24" s="5" t="s">
        <v>3</v>
      </c>
      <c r="B24" s="29">
        <v>0</v>
      </c>
      <c r="C24" s="32">
        <v>0</v>
      </c>
      <c r="D24" s="27">
        <v>0</v>
      </c>
      <c r="E24" s="8">
        <f t="shared" si="0"/>
        <v>0</v>
      </c>
      <c r="F24" s="8"/>
      <c r="G24" s="12"/>
    </row>
    <row r="25" spans="1:7">
      <c r="A25" s="5" t="s">
        <v>4</v>
      </c>
      <c r="B25" s="29">
        <v>0</v>
      </c>
      <c r="C25" s="32">
        <v>0</v>
      </c>
      <c r="D25" s="27">
        <v>0</v>
      </c>
      <c r="E25" s="8">
        <f t="shared" si="0"/>
        <v>0</v>
      </c>
      <c r="F25" s="8"/>
      <c r="G25" s="12"/>
    </row>
    <row r="26" spans="1:7">
      <c r="A26" s="5" t="s">
        <v>5</v>
      </c>
      <c r="B26" s="29">
        <v>0</v>
      </c>
      <c r="C26" s="32">
        <v>0</v>
      </c>
      <c r="D26" s="27">
        <v>0</v>
      </c>
      <c r="E26" s="8">
        <f t="shared" si="0"/>
        <v>0</v>
      </c>
      <c r="F26" s="8"/>
      <c r="G26" s="12"/>
    </row>
    <row r="27" spans="1:7">
      <c r="A27" s="5" t="s">
        <v>6</v>
      </c>
      <c r="B27" s="29">
        <v>0</v>
      </c>
      <c r="C27" s="32">
        <v>0</v>
      </c>
      <c r="D27" s="27">
        <v>0</v>
      </c>
      <c r="E27" s="8">
        <f t="shared" si="0"/>
        <v>0</v>
      </c>
      <c r="F27" s="8"/>
      <c r="G27" s="12"/>
    </row>
    <row r="28" spans="1:7" ht="15">
      <c r="A28" s="5"/>
      <c r="C28" s="11"/>
      <c r="D28" s="22" t="s">
        <v>0</v>
      </c>
      <c r="E28" s="24">
        <f>SUM(E22:E27)</f>
        <v>0</v>
      </c>
      <c r="F28" s="24"/>
      <c r="G28" s="12"/>
    </row>
    <row r="29" spans="1:7">
      <c r="A29" s="20"/>
      <c r="B29" s="21"/>
      <c r="C29" s="21"/>
      <c r="D29" s="21"/>
      <c r="E29" s="21"/>
      <c r="F29" s="21"/>
      <c r="G29" s="20"/>
    </row>
    <row r="30" spans="1:7" ht="28.5">
      <c r="A30" s="18" t="s">
        <v>49</v>
      </c>
      <c r="B30" s="19" t="s">
        <v>39</v>
      </c>
      <c r="C30" s="14" t="s">
        <v>38</v>
      </c>
      <c r="D30" s="14" t="s">
        <v>47</v>
      </c>
      <c r="E30" s="47" t="s">
        <v>105</v>
      </c>
      <c r="F30" s="15" t="s">
        <v>103</v>
      </c>
      <c r="G30" s="12"/>
    </row>
    <row r="31" spans="1:7">
      <c r="A31" s="5" t="s">
        <v>1</v>
      </c>
      <c r="B31" s="29">
        <v>0</v>
      </c>
      <c r="C31" s="32">
        <v>0</v>
      </c>
      <c r="D31" s="27">
        <v>0</v>
      </c>
      <c r="E31" s="8">
        <f>$B$6*B31</f>
        <v>0</v>
      </c>
      <c r="F31" s="52">
        <v>2</v>
      </c>
      <c r="G31" s="8">
        <f>$B$6*B31*2</f>
        <v>0</v>
      </c>
    </row>
    <row r="32" spans="1:7">
      <c r="A32" s="5" t="s">
        <v>2</v>
      </c>
      <c r="B32" s="29">
        <v>0</v>
      </c>
      <c r="C32" s="32">
        <v>0</v>
      </c>
      <c r="D32" s="27">
        <v>0</v>
      </c>
      <c r="E32" s="8">
        <f t="shared" ref="E32:E33" si="1">$B$6*B32*2</f>
        <v>0</v>
      </c>
      <c r="F32" s="52">
        <v>2</v>
      </c>
      <c r="G32" s="8">
        <f t="shared" ref="G32:G33" si="2">$B$6*B32*2</f>
        <v>0</v>
      </c>
    </row>
    <row r="33" spans="1:7">
      <c r="A33" s="5" t="s">
        <v>3</v>
      </c>
      <c r="B33" s="29">
        <v>0</v>
      </c>
      <c r="C33" s="32">
        <v>0</v>
      </c>
      <c r="D33" s="27">
        <v>0</v>
      </c>
      <c r="E33" s="8">
        <f t="shared" si="1"/>
        <v>0</v>
      </c>
      <c r="F33" s="52">
        <v>2</v>
      </c>
      <c r="G33" s="8">
        <f t="shared" si="2"/>
        <v>0</v>
      </c>
    </row>
    <row r="34" spans="1:7" ht="15">
      <c r="A34" s="5"/>
      <c r="D34" s="11"/>
      <c r="E34" s="22" t="s">
        <v>0</v>
      </c>
      <c r="F34" s="22"/>
      <c r="G34" s="24">
        <f>SUM(G31:G33)</f>
        <v>0</v>
      </c>
    </row>
    <row r="35" spans="1:7">
      <c r="A35" s="20"/>
      <c r="B35" s="21"/>
      <c r="C35" s="21"/>
      <c r="D35" s="21"/>
      <c r="E35" s="21"/>
      <c r="F35" s="21"/>
      <c r="G35" s="20"/>
    </row>
    <row r="36" spans="1:7" ht="16.5">
      <c r="A36" s="59" t="s">
        <v>108</v>
      </c>
      <c r="B36" s="64">
        <f>SUM(B18)</f>
        <v>0</v>
      </c>
      <c r="C36" s="59"/>
      <c r="D36" s="70" t="s">
        <v>110</v>
      </c>
      <c r="E36" s="75"/>
      <c r="F36" s="76"/>
      <c r="G36" s="25">
        <f>SUM(G34,G19,G15)</f>
        <v>0</v>
      </c>
    </row>
  </sheetData>
  <sheetProtection algorithmName="SHA-512" hashValue="WWI5GzvwC+bLT1rRJq82bNqZ8ie54R80HOZzAhHq2xhcj3WwGqQTbtUcp5sUSCBE0l3fkGaZft578EliFyPMvQ==" saltValue="v/MRGIa5PGVwqtqqVgOxug==" spinCount="100000" sheet="1" objects="1" scenarios="1"/>
  <mergeCells count="3">
    <mergeCell ref="A1:G1"/>
    <mergeCell ref="B2:E2"/>
    <mergeCell ref="D36:F36"/>
  </mergeCells>
  <pageMargins left="0.70866141732283472" right="0.70866141732283472" top="0.78740157480314965" bottom="0.78740157480314965" header="0.31496062992125984" footer="0.31496062992125984"/>
  <pageSetup paperSize="9" scale="56" fitToHeight="0" orientation="landscape" verticalDpi="0" r:id="rId1"/>
  <headerFooter>
    <oddHeader>&amp;RLos 2 Schulbad</oddHead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E467-5F1A-4899-83B1-B6D40C80A65E}">
  <sheetPr>
    <tabColor theme="3" tint="0.749992370372631"/>
    <pageSetUpPr fitToPage="1"/>
  </sheetPr>
  <dimension ref="A1:J58"/>
  <sheetViews>
    <sheetView topLeftCell="A38" zoomScale="80" zoomScaleNormal="80" workbookViewId="0">
      <selection activeCell="A58" sqref="A58"/>
    </sheetView>
  </sheetViews>
  <sheetFormatPr baseColWidth="10" defaultRowHeight="14.25"/>
  <cols>
    <col min="1" max="1" width="50" customWidth="1"/>
    <col min="2" max="2" width="23.625" customWidth="1"/>
    <col min="3" max="3" width="26" customWidth="1"/>
    <col min="4" max="4" width="19.5" customWidth="1"/>
    <col min="5" max="5" width="34.5" customWidth="1"/>
    <col min="6" max="6" width="11.875" customWidth="1"/>
    <col min="7" max="7" width="34.125" customWidth="1"/>
  </cols>
  <sheetData>
    <row r="1" spans="1:10" ht="15">
      <c r="A1" s="65" t="s">
        <v>26</v>
      </c>
      <c r="B1" s="66"/>
      <c r="C1" s="66"/>
      <c r="D1" s="66"/>
      <c r="E1" s="66"/>
      <c r="F1" s="66"/>
      <c r="G1" s="66"/>
      <c r="H1" s="2"/>
      <c r="I1" s="2"/>
      <c r="J1" s="2"/>
    </row>
    <row r="2" spans="1:10" ht="15">
      <c r="A2" s="18" t="s">
        <v>25</v>
      </c>
      <c r="B2" s="72"/>
      <c r="C2" s="73"/>
      <c r="D2" s="73"/>
      <c r="E2" s="74"/>
      <c r="F2" s="44"/>
      <c r="G2" s="5"/>
      <c r="H2" s="2"/>
      <c r="I2" s="1"/>
      <c r="J2" s="2"/>
    </row>
    <row r="3" spans="1:10" ht="27.75" customHeight="1">
      <c r="A3" s="18" t="s">
        <v>101</v>
      </c>
      <c r="B3" s="7">
        <v>35</v>
      </c>
      <c r="C3" s="34" t="s">
        <v>106</v>
      </c>
      <c r="D3" s="60">
        <v>46218</v>
      </c>
      <c r="E3" s="7"/>
      <c r="F3" s="7"/>
      <c r="G3" s="5"/>
      <c r="H3" s="2"/>
      <c r="I3" s="1"/>
      <c r="J3" s="2"/>
    </row>
    <row r="4" spans="1:10" ht="31.5" customHeight="1">
      <c r="A4" s="18" t="s">
        <v>43</v>
      </c>
      <c r="B4" s="7">
        <v>22</v>
      </c>
      <c r="C4" s="7"/>
      <c r="D4" s="7"/>
      <c r="E4" s="7"/>
      <c r="F4" s="7"/>
      <c r="G4" s="5"/>
      <c r="H4" s="2"/>
      <c r="I4" s="1"/>
      <c r="J4" s="2"/>
    </row>
    <row r="5" spans="1:10" ht="28.5" customHeight="1">
      <c r="A5" s="18" t="s">
        <v>44</v>
      </c>
      <c r="B5" s="7">
        <v>13</v>
      </c>
      <c r="C5" s="7"/>
      <c r="D5" s="7"/>
      <c r="E5" s="7"/>
      <c r="F5" s="7"/>
      <c r="G5" s="5"/>
      <c r="H5" s="2"/>
      <c r="I5" s="1"/>
      <c r="J5" s="2"/>
    </row>
    <row r="6" spans="1:10">
      <c r="A6" s="20"/>
      <c r="B6" s="21"/>
      <c r="C6" s="21"/>
      <c r="D6" s="21"/>
      <c r="E6" s="21"/>
      <c r="F6" s="21"/>
      <c r="G6" s="20"/>
      <c r="H6" s="2"/>
      <c r="I6" s="1"/>
      <c r="J6" s="2"/>
    </row>
    <row r="7" spans="1:10" ht="28.5" customHeight="1">
      <c r="A7" s="18" t="s">
        <v>35</v>
      </c>
      <c r="B7" s="26">
        <v>0</v>
      </c>
      <c r="C7" s="7"/>
      <c r="D7" s="7"/>
      <c r="E7" s="5" t="s">
        <v>78</v>
      </c>
      <c r="F7" s="5"/>
      <c r="G7" s="26">
        <v>0</v>
      </c>
      <c r="H7" s="2"/>
      <c r="I7" s="1"/>
      <c r="J7" s="2"/>
    </row>
    <row r="8" spans="1:10" ht="28.5" customHeight="1">
      <c r="A8" s="18" t="s">
        <v>36</v>
      </c>
      <c r="B8" s="30">
        <v>0</v>
      </c>
      <c r="C8" s="5" t="s">
        <v>79</v>
      </c>
      <c r="D8" s="35">
        <f>B7*B8+B7</f>
        <v>0</v>
      </c>
      <c r="E8" s="5" t="s">
        <v>81</v>
      </c>
      <c r="F8" s="5"/>
      <c r="G8" s="36">
        <f>G7*B8+G7</f>
        <v>0</v>
      </c>
      <c r="H8" s="2"/>
      <c r="I8" s="1"/>
      <c r="J8" s="2"/>
    </row>
    <row r="9" spans="1:10" ht="28.5" customHeight="1">
      <c r="A9" s="18" t="s">
        <v>37</v>
      </c>
      <c r="B9" s="30">
        <v>0</v>
      </c>
      <c r="C9" s="5" t="s">
        <v>80</v>
      </c>
      <c r="D9" s="35">
        <f>B7*B9+B7</f>
        <v>0</v>
      </c>
      <c r="E9" s="5" t="s">
        <v>82</v>
      </c>
      <c r="F9" s="5"/>
      <c r="G9" s="36">
        <f>G7*B9+G7</f>
        <v>0</v>
      </c>
      <c r="H9" s="2"/>
      <c r="I9" s="1"/>
      <c r="J9" s="2"/>
    </row>
    <row r="10" spans="1:10">
      <c r="A10" s="20"/>
      <c r="B10" s="21"/>
      <c r="C10" s="21"/>
      <c r="D10" s="21"/>
      <c r="E10" s="21"/>
      <c r="F10" s="21"/>
      <c r="G10" s="20"/>
      <c r="H10" s="2"/>
      <c r="I10" s="1"/>
      <c r="J10" s="2"/>
    </row>
    <row r="11" spans="1:10" ht="28.5" customHeight="1">
      <c r="A11" s="18" t="s">
        <v>109</v>
      </c>
      <c r="B11" s="40">
        <v>0</v>
      </c>
      <c r="C11" s="7"/>
      <c r="D11" s="7"/>
      <c r="E11" s="7"/>
      <c r="F11" s="7"/>
      <c r="G11" s="5"/>
      <c r="H11" s="2"/>
      <c r="I11" s="1"/>
      <c r="J11" s="2"/>
    </row>
    <row r="12" spans="1:10">
      <c r="A12" s="20"/>
      <c r="B12" s="21"/>
      <c r="C12" s="21"/>
      <c r="D12" s="21"/>
      <c r="E12" s="21"/>
      <c r="F12" s="21"/>
      <c r="G12" s="20"/>
      <c r="H12" s="2"/>
      <c r="I12" s="1"/>
      <c r="J12" s="2"/>
    </row>
    <row r="13" spans="1:10" ht="28.5">
      <c r="A13" s="9" t="s">
        <v>27</v>
      </c>
      <c r="B13" s="14" t="s">
        <v>40</v>
      </c>
      <c r="C13" s="14" t="s">
        <v>38</v>
      </c>
      <c r="D13" s="14" t="s">
        <v>47</v>
      </c>
      <c r="E13" s="14" t="s">
        <v>19</v>
      </c>
      <c r="F13" s="14"/>
      <c r="G13" s="13"/>
    </row>
    <row r="14" spans="1:10" ht="15">
      <c r="A14" s="9"/>
      <c r="B14" s="32">
        <v>0</v>
      </c>
      <c r="C14" s="32">
        <v>0</v>
      </c>
      <c r="D14" s="27">
        <v>0</v>
      </c>
      <c r="E14" s="27">
        <v>0</v>
      </c>
      <c r="F14" s="53"/>
      <c r="G14" s="13">
        <f>E14*B3</f>
        <v>0</v>
      </c>
    </row>
    <row r="15" spans="1:10">
      <c r="A15" s="20"/>
      <c r="B15" s="21"/>
      <c r="C15" s="21"/>
      <c r="D15" s="21"/>
      <c r="E15" s="21"/>
      <c r="F15" s="21"/>
      <c r="G15" s="20"/>
    </row>
    <row r="16" spans="1:10" ht="28.5">
      <c r="A16" s="9" t="s">
        <v>28</v>
      </c>
      <c r="B16" s="14" t="s">
        <v>40</v>
      </c>
      <c r="C16" s="14" t="s">
        <v>38</v>
      </c>
      <c r="D16" s="14" t="s">
        <v>47</v>
      </c>
      <c r="E16" s="15" t="s">
        <v>104</v>
      </c>
      <c r="F16" s="15" t="s">
        <v>103</v>
      </c>
      <c r="G16" s="4"/>
    </row>
    <row r="17" spans="1:8">
      <c r="A17" s="5" t="s">
        <v>20</v>
      </c>
      <c r="B17" s="32">
        <v>0</v>
      </c>
      <c r="C17" s="32">
        <v>0</v>
      </c>
      <c r="D17" s="27">
        <v>0</v>
      </c>
      <c r="E17" s="27">
        <v>0</v>
      </c>
      <c r="F17" s="52">
        <v>5</v>
      </c>
      <c r="G17" s="4">
        <f>E17*F17*B3</f>
        <v>0</v>
      </c>
    </row>
    <row r="18" spans="1:8">
      <c r="A18" s="5" t="s">
        <v>21</v>
      </c>
      <c r="B18" s="32">
        <v>0</v>
      </c>
      <c r="C18" s="32">
        <v>0</v>
      </c>
      <c r="D18" s="27">
        <v>0</v>
      </c>
      <c r="E18" s="27">
        <v>0</v>
      </c>
      <c r="F18" s="52">
        <v>1</v>
      </c>
      <c r="G18" s="4">
        <f>E18*F18*B3</f>
        <v>0</v>
      </c>
    </row>
    <row r="19" spans="1:8" ht="15">
      <c r="A19" s="5"/>
      <c r="B19" s="5"/>
      <c r="C19" s="5"/>
      <c r="D19" s="5"/>
      <c r="E19" s="22" t="s">
        <v>0</v>
      </c>
      <c r="F19" s="22"/>
      <c r="G19" s="24">
        <f>SUM(G17:G18)</f>
        <v>0</v>
      </c>
    </row>
    <row r="20" spans="1:8">
      <c r="A20" s="20"/>
      <c r="B20" s="21"/>
      <c r="C20" s="21"/>
      <c r="D20" s="21"/>
      <c r="E20" s="21"/>
      <c r="F20" s="21"/>
      <c r="G20" s="20"/>
    </row>
    <row r="21" spans="1:8" ht="28.5">
      <c r="A21" s="9" t="s">
        <v>29</v>
      </c>
      <c r="B21" s="14" t="s">
        <v>40</v>
      </c>
      <c r="C21" s="14" t="s">
        <v>38</v>
      </c>
      <c r="D21" s="14" t="s">
        <v>47</v>
      </c>
      <c r="E21" s="15" t="s">
        <v>104</v>
      </c>
      <c r="F21" s="15" t="s">
        <v>103</v>
      </c>
      <c r="G21" s="10" t="s">
        <v>24</v>
      </c>
      <c r="H21" s="3"/>
    </row>
    <row r="22" spans="1:8" ht="16.5" customHeight="1">
      <c r="A22" s="5" t="s">
        <v>20</v>
      </c>
      <c r="B22" s="5">
        <v>4</v>
      </c>
      <c r="C22" s="32">
        <v>0</v>
      </c>
      <c r="D22" s="27">
        <v>0</v>
      </c>
      <c r="E22" s="27">
        <v>0</v>
      </c>
      <c r="F22" s="52">
        <v>5</v>
      </c>
      <c r="G22" s="4">
        <f>E22*F22*B4</f>
        <v>0</v>
      </c>
    </row>
    <row r="23" spans="1:8" ht="18.75" customHeight="1">
      <c r="A23" s="5" t="s">
        <v>21</v>
      </c>
      <c r="B23" s="5">
        <v>4</v>
      </c>
      <c r="C23" s="32">
        <v>0</v>
      </c>
      <c r="D23" s="27">
        <v>0</v>
      </c>
      <c r="E23" s="27">
        <v>0</v>
      </c>
      <c r="F23" s="52">
        <v>1</v>
      </c>
      <c r="G23" s="4">
        <f>E23*F23*B3</f>
        <v>0</v>
      </c>
    </row>
    <row r="24" spans="1:8" ht="15">
      <c r="A24" s="5"/>
      <c r="B24" s="5"/>
      <c r="C24" s="5"/>
      <c r="D24" s="5"/>
      <c r="E24" s="22" t="s">
        <v>0</v>
      </c>
      <c r="F24" s="22"/>
      <c r="G24" s="24">
        <f>SUM(G22:G23)</f>
        <v>0</v>
      </c>
    </row>
    <row r="25" spans="1:8">
      <c r="A25" s="20"/>
      <c r="B25" s="21"/>
      <c r="C25" s="21"/>
      <c r="D25" s="21"/>
      <c r="E25" s="21"/>
      <c r="F25" s="21"/>
      <c r="G25" s="20"/>
    </row>
    <row r="26" spans="1:8" ht="28.5">
      <c r="A26" s="9" t="s">
        <v>30</v>
      </c>
      <c r="B26" s="14" t="s">
        <v>40</v>
      </c>
      <c r="C26" s="14" t="s">
        <v>38</v>
      </c>
      <c r="D26" s="14" t="s">
        <v>47</v>
      </c>
      <c r="E26" s="15" t="s">
        <v>104</v>
      </c>
      <c r="F26" s="15" t="s">
        <v>103</v>
      </c>
      <c r="G26" s="4"/>
    </row>
    <row r="27" spans="1:8">
      <c r="A27" s="5" t="s">
        <v>20</v>
      </c>
      <c r="B27" s="5">
        <v>9</v>
      </c>
      <c r="C27" s="32">
        <v>0</v>
      </c>
      <c r="D27" s="27">
        <v>0</v>
      </c>
      <c r="E27" s="27">
        <v>0</v>
      </c>
      <c r="F27" s="52">
        <v>5</v>
      </c>
      <c r="G27" s="4">
        <f>E27*F27*B5</f>
        <v>0</v>
      </c>
    </row>
    <row r="28" spans="1:8">
      <c r="A28" s="5" t="s">
        <v>21</v>
      </c>
      <c r="B28" s="5">
        <v>9</v>
      </c>
      <c r="C28" s="32">
        <v>0</v>
      </c>
      <c r="D28" s="27">
        <v>0</v>
      </c>
      <c r="E28" s="27">
        <v>0</v>
      </c>
      <c r="F28" s="52">
        <v>1</v>
      </c>
      <c r="G28" s="4">
        <f>E28*F28*B5</f>
        <v>0</v>
      </c>
    </row>
    <row r="29" spans="1:8" ht="15">
      <c r="A29" s="5"/>
      <c r="B29" s="5"/>
      <c r="C29" s="5"/>
      <c r="D29" s="5"/>
      <c r="E29" s="22" t="s">
        <v>0</v>
      </c>
      <c r="F29" s="22"/>
      <c r="G29" s="24">
        <f>SUM(G27:G28)</f>
        <v>0</v>
      </c>
    </row>
    <row r="30" spans="1:8">
      <c r="A30" s="20"/>
      <c r="B30" s="21"/>
      <c r="C30" s="21"/>
      <c r="D30" s="21"/>
      <c r="E30" s="21"/>
      <c r="F30" s="21"/>
      <c r="G30" s="20"/>
    </row>
    <row r="31" spans="1:8" ht="28.5">
      <c r="A31" s="9" t="s">
        <v>31</v>
      </c>
      <c r="B31" s="14" t="s">
        <v>40</v>
      </c>
      <c r="C31" s="14" t="s">
        <v>38</v>
      </c>
      <c r="D31" s="14" t="s">
        <v>47</v>
      </c>
      <c r="E31" s="15" t="s">
        <v>104</v>
      </c>
      <c r="F31" s="15" t="s">
        <v>103</v>
      </c>
      <c r="G31" s="6"/>
    </row>
    <row r="32" spans="1:8">
      <c r="A32" s="5" t="s">
        <v>32</v>
      </c>
      <c r="B32" s="28">
        <v>0</v>
      </c>
      <c r="C32" s="32">
        <v>0</v>
      </c>
      <c r="D32" s="27">
        <v>0</v>
      </c>
      <c r="E32" s="27">
        <v>0</v>
      </c>
      <c r="F32" s="52">
        <v>4</v>
      </c>
      <c r="G32" s="4">
        <f>E32*F32*B3</f>
        <v>0</v>
      </c>
    </row>
    <row r="33" spans="1:7">
      <c r="A33" s="5" t="s">
        <v>33</v>
      </c>
      <c r="B33" s="28">
        <v>0</v>
      </c>
      <c r="C33" s="32">
        <v>0</v>
      </c>
      <c r="D33" s="27">
        <v>0</v>
      </c>
      <c r="E33" s="27">
        <v>0</v>
      </c>
      <c r="F33" s="52">
        <v>1</v>
      </c>
      <c r="G33" s="4">
        <f>E33*F33*B3</f>
        <v>0</v>
      </c>
    </row>
    <row r="34" spans="1:7">
      <c r="A34" s="5" t="s">
        <v>21</v>
      </c>
      <c r="B34" s="28">
        <v>0</v>
      </c>
      <c r="C34" s="32">
        <v>0</v>
      </c>
      <c r="D34" s="27">
        <v>0</v>
      </c>
      <c r="E34" s="27">
        <v>0</v>
      </c>
      <c r="F34" s="52">
        <v>1</v>
      </c>
      <c r="G34" s="4">
        <f>E34*F34*B3</f>
        <v>0</v>
      </c>
    </row>
    <row r="35" spans="1:7" ht="15">
      <c r="A35" s="5"/>
      <c r="B35" s="5"/>
      <c r="C35" s="5"/>
      <c r="D35" s="5"/>
      <c r="E35" s="22" t="s">
        <v>0</v>
      </c>
      <c r="F35" s="22"/>
      <c r="G35" s="23">
        <f>SUM(G32:G34)</f>
        <v>0</v>
      </c>
    </row>
    <row r="36" spans="1:7">
      <c r="A36" s="5"/>
      <c r="B36" s="5"/>
      <c r="C36" s="5"/>
      <c r="D36" s="5"/>
      <c r="E36" s="16" t="s">
        <v>23</v>
      </c>
      <c r="F36" s="16"/>
      <c r="G36" s="17">
        <f>SUM(G35,G14,G19,G29,G24)</f>
        <v>0</v>
      </c>
    </row>
    <row r="37" spans="1:7">
      <c r="A37" s="20"/>
      <c r="B37" s="21"/>
      <c r="C37" s="21"/>
      <c r="D37" s="21"/>
      <c r="E37" s="21"/>
      <c r="F37" s="21"/>
      <c r="G37" s="20"/>
    </row>
    <row r="38" spans="1:7" ht="28.5">
      <c r="A38" s="18" t="s">
        <v>34</v>
      </c>
      <c r="B38" s="19" t="s">
        <v>39</v>
      </c>
      <c r="C38" s="14" t="s">
        <v>38</v>
      </c>
      <c r="D38" s="14" t="s">
        <v>47</v>
      </c>
      <c r="E38" s="47" t="s">
        <v>105</v>
      </c>
      <c r="F38" s="15" t="s">
        <v>103</v>
      </c>
      <c r="G38" s="12"/>
    </row>
    <row r="39" spans="1:7">
      <c r="A39" s="5" t="s">
        <v>1</v>
      </c>
      <c r="B39" s="29">
        <v>0</v>
      </c>
      <c r="C39" s="32">
        <v>0</v>
      </c>
      <c r="D39" s="27">
        <v>0</v>
      </c>
      <c r="E39" s="8">
        <f>$B$7*B39</f>
        <v>0</v>
      </c>
      <c r="F39" s="52">
        <v>2</v>
      </c>
      <c r="G39" s="54">
        <f>E39*F39</f>
        <v>0</v>
      </c>
    </row>
    <row r="40" spans="1:7">
      <c r="A40" s="5" t="s">
        <v>2</v>
      </c>
      <c r="B40" s="29">
        <v>0</v>
      </c>
      <c r="C40" s="32">
        <v>0</v>
      </c>
      <c r="D40" s="27">
        <v>0</v>
      </c>
      <c r="E40" s="8">
        <f t="shared" ref="E40:E55" si="0">$B$7*B40</f>
        <v>0</v>
      </c>
      <c r="F40" s="52">
        <v>2</v>
      </c>
      <c r="G40" s="54">
        <f t="shared" ref="G40:G55" si="1">E40*F40</f>
        <v>0</v>
      </c>
    </row>
    <row r="41" spans="1:7">
      <c r="A41" s="5" t="s">
        <v>3</v>
      </c>
      <c r="B41" s="29">
        <v>0</v>
      </c>
      <c r="C41" s="32">
        <v>0</v>
      </c>
      <c r="D41" s="27">
        <v>0</v>
      </c>
      <c r="E41" s="8">
        <f t="shared" si="0"/>
        <v>0</v>
      </c>
      <c r="F41" s="52">
        <v>2</v>
      </c>
      <c r="G41" s="54">
        <f t="shared" si="1"/>
        <v>0</v>
      </c>
    </row>
    <row r="42" spans="1:7">
      <c r="A42" s="5" t="s">
        <v>4</v>
      </c>
      <c r="B42" s="29">
        <v>0</v>
      </c>
      <c r="C42" s="32">
        <v>0</v>
      </c>
      <c r="D42" s="27">
        <v>0</v>
      </c>
      <c r="E42" s="8">
        <f t="shared" si="0"/>
        <v>0</v>
      </c>
      <c r="F42" s="52">
        <v>2</v>
      </c>
      <c r="G42" s="54">
        <f t="shared" si="1"/>
        <v>0</v>
      </c>
    </row>
    <row r="43" spans="1:7">
      <c r="A43" s="5" t="s">
        <v>5</v>
      </c>
      <c r="B43" s="29">
        <v>0</v>
      </c>
      <c r="C43" s="32">
        <v>0</v>
      </c>
      <c r="D43" s="27">
        <v>0</v>
      </c>
      <c r="E43" s="8">
        <f t="shared" si="0"/>
        <v>0</v>
      </c>
      <c r="F43" s="52">
        <v>2</v>
      </c>
      <c r="G43" s="54">
        <f t="shared" si="1"/>
        <v>0</v>
      </c>
    </row>
    <row r="44" spans="1:7">
      <c r="A44" s="5" t="s">
        <v>6</v>
      </c>
      <c r="B44" s="29">
        <v>0</v>
      </c>
      <c r="C44" s="32">
        <v>0</v>
      </c>
      <c r="D44" s="27">
        <v>0</v>
      </c>
      <c r="E44" s="8">
        <f t="shared" si="0"/>
        <v>0</v>
      </c>
      <c r="F44" s="52">
        <v>2</v>
      </c>
      <c r="G44" s="54">
        <f t="shared" si="1"/>
        <v>0</v>
      </c>
    </row>
    <row r="45" spans="1:7">
      <c r="A45" s="5" t="s">
        <v>7</v>
      </c>
      <c r="B45" s="29">
        <v>0</v>
      </c>
      <c r="C45" s="32">
        <v>0</v>
      </c>
      <c r="D45" s="27">
        <v>0</v>
      </c>
      <c r="E45" s="8">
        <f t="shared" si="0"/>
        <v>0</v>
      </c>
      <c r="F45" s="52">
        <v>2</v>
      </c>
      <c r="G45" s="54">
        <f t="shared" si="1"/>
        <v>0</v>
      </c>
    </row>
    <row r="46" spans="1:7">
      <c r="A46" s="5" t="s">
        <v>8</v>
      </c>
      <c r="B46" s="29">
        <v>0</v>
      </c>
      <c r="C46" s="32">
        <v>0</v>
      </c>
      <c r="D46" s="27">
        <v>0</v>
      </c>
      <c r="E46" s="8">
        <f t="shared" si="0"/>
        <v>0</v>
      </c>
      <c r="F46" s="52">
        <v>2</v>
      </c>
      <c r="G46" s="54">
        <f t="shared" si="1"/>
        <v>0</v>
      </c>
    </row>
    <row r="47" spans="1:7">
      <c r="A47" s="5" t="s">
        <v>9</v>
      </c>
      <c r="B47" s="29">
        <v>0</v>
      </c>
      <c r="C47" s="32">
        <v>0</v>
      </c>
      <c r="D47" s="27">
        <v>0</v>
      </c>
      <c r="E47" s="8">
        <f t="shared" si="0"/>
        <v>0</v>
      </c>
      <c r="F47" s="52">
        <v>2</v>
      </c>
      <c r="G47" s="54">
        <f t="shared" si="1"/>
        <v>0</v>
      </c>
    </row>
    <row r="48" spans="1:7">
      <c r="A48" s="5" t="s">
        <v>10</v>
      </c>
      <c r="B48" s="29">
        <v>0</v>
      </c>
      <c r="C48" s="32">
        <v>0</v>
      </c>
      <c r="D48" s="27">
        <v>0</v>
      </c>
      <c r="E48" s="8">
        <f t="shared" si="0"/>
        <v>0</v>
      </c>
      <c r="F48" s="52">
        <v>2</v>
      </c>
      <c r="G48" s="54">
        <f t="shared" si="1"/>
        <v>0</v>
      </c>
    </row>
    <row r="49" spans="1:7">
      <c r="A49" s="5" t="s">
        <v>11</v>
      </c>
      <c r="B49" s="29">
        <v>0</v>
      </c>
      <c r="C49" s="32">
        <v>0</v>
      </c>
      <c r="D49" s="27">
        <v>0</v>
      </c>
      <c r="E49" s="8">
        <f t="shared" si="0"/>
        <v>0</v>
      </c>
      <c r="F49" s="52">
        <v>2</v>
      </c>
      <c r="G49" s="54">
        <f t="shared" si="1"/>
        <v>0</v>
      </c>
    </row>
    <row r="50" spans="1:7">
      <c r="A50" s="5" t="s">
        <v>12</v>
      </c>
      <c r="B50" s="29">
        <v>0</v>
      </c>
      <c r="C50" s="32">
        <v>0</v>
      </c>
      <c r="D50" s="27">
        <v>0</v>
      </c>
      <c r="E50" s="8">
        <f t="shared" si="0"/>
        <v>0</v>
      </c>
      <c r="F50" s="52">
        <v>2</v>
      </c>
      <c r="G50" s="54">
        <f t="shared" si="1"/>
        <v>0</v>
      </c>
    </row>
    <row r="51" spans="1:7">
      <c r="A51" s="5" t="s">
        <v>13</v>
      </c>
      <c r="B51" s="29">
        <v>0</v>
      </c>
      <c r="C51" s="32">
        <v>0</v>
      </c>
      <c r="D51" s="27">
        <v>0</v>
      </c>
      <c r="E51" s="8">
        <f t="shared" si="0"/>
        <v>0</v>
      </c>
      <c r="F51" s="52">
        <v>2</v>
      </c>
      <c r="G51" s="54">
        <f t="shared" si="1"/>
        <v>0</v>
      </c>
    </row>
    <row r="52" spans="1:7">
      <c r="A52" s="5" t="s">
        <v>14</v>
      </c>
      <c r="B52" s="29">
        <v>0</v>
      </c>
      <c r="C52" s="32">
        <v>0</v>
      </c>
      <c r="D52" s="27">
        <v>0</v>
      </c>
      <c r="E52" s="8">
        <f t="shared" si="0"/>
        <v>0</v>
      </c>
      <c r="F52" s="52">
        <v>2</v>
      </c>
      <c r="G52" s="54">
        <f t="shared" si="1"/>
        <v>0</v>
      </c>
    </row>
    <row r="53" spans="1:7">
      <c r="A53" s="5" t="s">
        <v>15</v>
      </c>
      <c r="B53" s="29">
        <v>0</v>
      </c>
      <c r="C53" s="32">
        <v>0</v>
      </c>
      <c r="D53" s="27">
        <v>0</v>
      </c>
      <c r="E53" s="8">
        <f t="shared" si="0"/>
        <v>0</v>
      </c>
      <c r="F53" s="52">
        <v>2</v>
      </c>
      <c r="G53" s="54">
        <f t="shared" si="1"/>
        <v>0</v>
      </c>
    </row>
    <row r="54" spans="1:7">
      <c r="A54" s="5" t="s">
        <v>16</v>
      </c>
      <c r="B54" s="29">
        <v>0</v>
      </c>
      <c r="C54" s="32">
        <v>0</v>
      </c>
      <c r="D54" s="27">
        <v>0</v>
      </c>
      <c r="E54" s="8">
        <f t="shared" si="0"/>
        <v>0</v>
      </c>
      <c r="F54" s="52">
        <v>2</v>
      </c>
      <c r="G54" s="54">
        <f t="shared" si="1"/>
        <v>0</v>
      </c>
    </row>
    <row r="55" spans="1:7">
      <c r="A55" s="5" t="s">
        <v>17</v>
      </c>
      <c r="B55" s="29">
        <v>0</v>
      </c>
      <c r="C55" s="32">
        <v>0</v>
      </c>
      <c r="D55" s="27">
        <v>0</v>
      </c>
      <c r="E55" s="8">
        <f t="shared" si="0"/>
        <v>0</v>
      </c>
      <c r="F55" s="52">
        <v>2</v>
      </c>
      <c r="G55" s="54">
        <f t="shared" si="1"/>
        <v>0</v>
      </c>
    </row>
    <row r="56" spans="1:7" ht="15">
      <c r="A56" s="5"/>
      <c r="C56" s="11"/>
      <c r="D56" s="11"/>
      <c r="E56" s="22" t="s">
        <v>0</v>
      </c>
      <c r="F56" s="22"/>
      <c r="G56" s="23">
        <f>SUM(E39:E55)</f>
        <v>0</v>
      </c>
    </row>
    <row r="57" spans="1:7">
      <c r="A57" s="20"/>
      <c r="B57" s="21"/>
      <c r="C57" s="21"/>
      <c r="D57" s="21"/>
      <c r="E57" s="21"/>
      <c r="F57" s="21"/>
      <c r="G57" s="20"/>
    </row>
    <row r="58" spans="1:7" ht="16.5">
      <c r="A58" s="59" t="s">
        <v>108</v>
      </c>
      <c r="B58" s="64">
        <f>SUM(B32:B34,B17:B18,B14)</f>
        <v>0</v>
      </c>
      <c r="C58" s="59"/>
      <c r="D58" s="59"/>
      <c r="E58" s="70" t="s">
        <v>18</v>
      </c>
      <c r="F58" s="76"/>
      <c r="G58" s="25">
        <f>SUM(G56,G36)</f>
        <v>0</v>
      </c>
    </row>
  </sheetData>
  <sheetProtection algorithmName="SHA-512" hashValue="nCd+d14FcaKd1ULejKF4/fOTPan+wI/h88zYEc+1phuiL23nxukw9T2q4zjVFvyr0wWuvZ6Gm7EuSzMrHtJW0g==" saltValue="GjorAJLdOe2rrQDmfj7B0Q==" spinCount="100000" sheet="1" objects="1" scenarios="1"/>
  <mergeCells count="3">
    <mergeCell ref="A1:G1"/>
    <mergeCell ref="B2:E2"/>
    <mergeCell ref="E58:F58"/>
  </mergeCells>
  <pageMargins left="0.70866141732283472" right="0.70866141732283472" top="0.78740157480314965" bottom="0.78740157480314965" header="0.31496062992125984" footer="0.31496062992125984"/>
  <pageSetup paperSize="9" scale="61" fitToHeight="0" orientation="landscape" verticalDpi="0" r:id="rId1"/>
  <headerFooter>
    <oddHeader>&amp;RLos 3 Freibad GP</oddHead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6AFE-BF90-4ECC-B23F-B6760BBE5108}">
  <sheetPr>
    <tabColor theme="6" tint="0.59999389629810485"/>
    <pageSetUpPr fitToPage="1"/>
  </sheetPr>
  <dimension ref="A1:J95"/>
  <sheetViews>
    <sheetView topLeftCell="A61" zoomScale="70" zoomScaleNormal="70" workbookViewId="0">
      <selection activeCell="B87" activeCellId="15" sqref="B2:E2 B15:B17 G15 B19 B22:E22 B25:E28 C32:E35 B39:E39 B42:E43 C47:E48 C52:E53 C57:E58 C62:E63 B67:E68 B73:D83 B87:D92"/>
    </sheetView>
  </sheetViews>
  <sheetFormatPr baseColWidth="10" defaultRowHeight="14.25"/>
  <cols>
    <col min="1" max="1" width="56.75" customWidth="1"/>
    <col min="2" max="2" width="23.625" customWidth="1"/>
    <col min="3" max="3" width="31.125" customWidth="1"/>
    <col min="4" max="4" width="19.5" customWidth="1"/>
    <col min="5" max="5" width="34.5" customWidth="1"/>
    <col min="6" max="6" width="12.25" style="50" customWidth="1"/>
    <col min="7" max="7" width="34.125" customWidth="1"/>
  </cols>
  <sheetData>
    <row r="1" spans="1:10" ht="15">
      <c r="A1" s="65" t="s">
        <v>74</v>
      </c>
      <c r="B1" s="66"/>
      <c r="C1" s="66"/>
      <c r="D1" s="66"/>
      <c r="E1" s="66"/>
      <c r="F1" s="66"/>
      <c r="G1" s="66"/>
      <c r="H1" s="2"/>
      <c r="I1" s="2"/>
      <c r="J1" s="2"/>
    </row>
    <row r="2" spans="1:10" ht="15">
      <c r="A2" s="18" t="s">
        <v>25</v>
      </c>
      <c r="B2" s="72"/>
      <c r="C2" s="73"/>
      <c r="D2" s="73"/>
      <c r="E2" s="74"/>
      <c r="F2" s="55"/>
      <c r="G2" s="5"/>
      <c r="H2" s="2"/>
      <c r="I2" s="1"/>
      <c r="J2" s="2"/>
    </row>
    <row r="3" spans="1:10" ht="15">
      <c r="A3" s="33" t="s">
        <v>75</v>
      </c>
      <c r="B3" s="34"/>
      <c r="C3" s="34" t="s">
        <v>106</v>
      </c>
      <c r="D3" s="60">
        <v>46218</v>
      </c>
      <c r="E3" s="7"/>
      <c r="F3" s="31"/>
      <c r="G3" s="5"/>
      <c r="H3" s="2"/>
      <c r="I3" s="1"/>
      <c r="J3" s="2"/>
    </row>
    <row r="4" spans="1:10" ht="27.75" customHeight="1">
      <c r="A4" s="18" t="s">
        <v>102</v>
      </c>
      <c r="B4" s="7">
        <v>100</v>
      </c>
      <c r="C4" s="7"/>
      <c r="D4" s="7"/>
      <c r="E4" s="7"/>
      <c r="F4" s="31"/>
      <c r="G4" s="5"/>
      <c r="H4" s="2"/>
      <c r="I4" s="1"/>
      <c r="J4" s="2"/>
    </row>
    <row r="5" spans="1:10" ht="15">
      <c r="A5" s="33" t="s">
        <v>76</v>
      </c>
      <c r="B5" s="34"/>
      <c r="C5" s="7"/>
      <c r="D5" s="7"/>
      <c r="E5" s="7"/>
      <c r="F5" s="31"/>
      <c r="G5" s="5"/>
      <c r="H5" s="2"/>
      <c r="I5" s="1"/>
      <c r="J5" s="2"/>
    </row>
    <row r="6" spans="1:10" ht="27.75" customHeight="1">
      <c r="A6" s="18" t="s">
        <v>42</v>
      </c>
      <c r="B6" s="7">
        <v>92</v>
      </c>
      <c r="C6" s="7"/>
      <c r="D6" s="7"/>
      <c r="E6" s="7"/>
      <c r="F6" s="31"/>
      <c r="G6" s="5"/>
      <c r="H6" s="2"/>
      <c r="I6" s="1"/>
      <c r="J6" s="2"/>
    </row>
    <row r="7" spans="1:10" ht="31.5" customHeight="1">
      <c r="A7" s="18" t="s">
        <v>55</v>
      </c>
      <c r="B7" s="7">
        <v>92</v>
      </c>
      <c r="C7" s="7"/>
      <c r="D7" s="7"/>
      <c r="E7" s="7"/>
      <c r="F7" s="31"/>
      <c r="G7" s="5"/>
      <c r="H7" s="2"/>
      <c r="I7" s="1"/>
      <c r="J7" s="2"/>
    </row>
    <row r="8" spans="1:10" ht="15">
      <c r="A8" s="33" t="s">
        <v>77</v>
      </c>
      <c r="B8" s="34"/>
      <c r="C8" s="7"/>
      <c r="D8" s="7"/>
      <c r="E8" s="7"/>
      <c r="F8" s="31"/>
      <c r="G8" s="5"/>
      <c r="H8" s="2"/>
      <c r="I8" s="1"/>
      <c r="J8" s="2"/>
    </row>
    <row r="9" spans="1:10" ht="27.75" customHeight="1">
      <c r="A9" s="18" t="s">
        <v>42</v>
      </c>
      <c r="B9" s="7">
        <v>35</v>
      </c>
      <c r="C9" s="7"/>
      <c r="D9" s="7"/>
      <c r="E9" s="7"/>
      <c r="F9" s="31"/>
      <c r="G9" s="5"/>
      <c r="H9" s="2"/>
      <c r="I9" s="1"/>
      <c r="J9" s="2"/>
    </row>
    <row r="10" spans="1:10" ht="31.5" customHeight="1">
      <c r="A10" s="18" t="s">
        <v>43</v>
      </c>
      <c r="B10" s="7">
        <v>14</v>
      </c>
      <c r="C10" s="7"/>
      <c r="D10" s="7"/>
      <c r="E10" s="7"/>
      <c r="F10" s="31"/>
      <c r="G10" s="5"/>
      <c r="H10" s="2"/>
      <c r="I10" s="1"/>
      <c r="J10" s="2"/>
    </row>
    <row r="11" spans="1:10" ht="31.5" customHeight="1">
      <c r="A11" s="18" t="s">
        <v>92</v>
      </c>
      <c r="B11" s="7">
        <v>8</v>
      </c>
      <c r="C11" s="7"/>
      <c r="D11" s="7"/>
      <c r="E11" s="7"/>
      <c r="F11" s="31"/>
      <c r="G11" s="5"/>
      <c r="H11" s="2"/>
      <c r="I11" s="1"/>
      <c r="J11" s="2"/>
    </row>
    <row r="12" spans="1:10" ht="28.5" customHeight="1">
      <c r="A12" s="18" t="s">
        <v>44</v>
      </c>
      <c r="B12" s="7">
        <v>9</v>
      </c>
      <c r="C12" s="7"/>
      <c r="D12" s="7"/>
      <c r="E12" s="7"/>
      <c r="F12" s="31"/>
      <c r="G12" s="5"/>
      <c r="H12" s="2"/>
      <c r="I12" s="1"/>
      <c r="J12" s="2"/>
    </row>
    <row r="13" spans="1:10" ht="28.5" customHeight="1">
      <c r="A13" s="18" t="s">
        <v>91</v>
      </c>
      <c r="B13" s="7">
        <v>4</v>
      </c>
      <c r="C13" s="7"/>
      <c r="D13" s="7"/>
      <c r="E13" s="7"/>
      <c r="F13" s="31"/>
      <c r="G13" s="5"/>
      <c r="H13" s="2"/>
      <c r="I13" s="1"/>
      <c r="J13" s="2"/>
    </row>
    <row r="14" spans="1:10">
      <c r="A14" s="20"/>
      <c r="B14" s="21"/>
      <c r="C14" s="21"/>
      <c r="D14" s="21"/>
      <c r="E14" s="21"/>
      <c r="F14" s="46"/>
      <c r="G14" s="20"/>
      <c r="H14" s="2"/>
      <c r="I14" s="1"/>
      <c r="J14" s="2"/>
    </row>
    <row r="15" spans="1:10" ht="28.5" customHeight="1">
      <c r="A15" s="18" t="s">
        <v>35</v>
      </c>
      <c r="B15" s="26">
        <v>0</v>
      </c>
      <c r="C15" s="7"/>
      <c r="D15" s="7"/>
      <c r="E15" s="5" t="s">
        <v>78</v>
      </c>
      <c r="F15" s="47"/>
      <c r="G15" s="26">
        <v>0</v>
      </c>
      <c r="H15" s="2"/>
      <c r="I15" s="1"/>
      <c r="J15" s="2"/>
    </row>
    <row r="16" spans="1:10" ht="28.5" customHeight="1">
      <c r="A16" s="18" t="s">
        <v>36</v>
      </c>
      <c r="B16" s="30">
        <v>0</v>
      </c>
      <c r="C16" s="5" t="s">
        <v>79</v>
      </c>
      <c r="D16" s="35">
        <f>B15*B16+B15</f>
        <v>0</v>
      </c>
      <c r="E16" s="5" t="s">
        <v>81</v>
      </c>
      <c r="F16" s="47"/>
      <c r="G16" s="36">
        <f>G15*B16+G15</f>
        <v>0</v>
      </c>
      <c r="H16" s="2"/>
      <c r="I16" s="1"/>
      <c r="J16" s="2"/>
    </row>
    <row r="17" spans="1:10" ht="28.5" customHeight="1">
      <c r="A17" s="18" t="s">
        <v>37</v>
      </c>
      <c r="B17" s="30">
        <v>0</v>
      </c>
      <c r="C17" s="5" t="s">
        <v>80</v>
      </c>
      <c r="D17" s="35">
        <f>B15*B17+B15</f>
        <v>0</v>
      </c>
      <c r="E17" s="5" t="s">
        <v>82</v>
      </c>
      <c r="F17" s="47"/>
      <c r="G17" s="36">
        <f>G15*B17+G15</f>
        <v>0</v>
      </c>
      <c r="H17" s="2"/>
      <c r="I17" s="1"/>
      <c r="J17" s="2"/>
    </row>
    <row r="18" spans="1:10">
      <c r="A18" s="20"/>
      <c r="B18" s="21"/>
      <c r="C18" s="21"/>
      <c r="D18" s="21"/>
      <c r="E18" s="21"/>
      <c r="F18" s="46"/>
      <c r="G18" s="20"/>
      <c r="H18" s="2"/>
      <c r="I18" s="1"/>
      <c r="J18" s="2"/>
    </row>
    <row r="19" spans="1:10" ht="28.5" customHeight="1">
      <c r="A19" s="18" t="s">
        <v>109</v>
      </c>
      <c r="B19" s="40">
        <v>0</v>
      </c>
      <c r="C19" s="7"/>
      <c r="D19" s="7"/>
      <c r="E19" s="7"/>
      <c r="F19" s="31"/>
      <c r="G19" s="5"/>
      <c r="H19" s="2"/>
      <c r="I19" s="1"/>
      <c r="J19" s="2"/>
    </row>
    <row r="20" spans="1:10">
      <c r="A20" s="20"/>
      <c r="B20" s="21"/>
      <c r="C20" s="21"/>
      <c r="D20" s="21"/>
      <c r="E20" s="21"/>
      <c r="F20" s="46"/>
      <c r="G20" s="20"/>
      <c r="H20" s="2"/>
      <c r="I20" s="1"/>
      <c r="J20" s="2"/>
    </row>
    <row r="21" spans="1:10" ht="28.5">
      <c r="A21" s="9" t="s">
        <v>83</v>
      </c>
      <c r="B21" s="14" t="s">
        <v>40</v>
      </c>
      <c r="C21" s="14" t="s">
        <v>38</v>
      </c>
      <c r="D21" s="14" t="s">
        <v>47</v>
      </c>
      <c r="E21" s="14" t="s">
        <v>19</v>
      </c>
      <c r="F21" s="14"/>
      <c r="G21" s="13"/>
    </row>
    <row r="22" spans="1:10" ht="15">
      <c r="A22" s="9"/>
      <c r="B22" s="32">
        <v>0</v>
      </c>
      <c r="C22" s="32">
        <v>0</v>
      </c>
      <c r="D22" s="27">
        <v>0</v>
      </c>
      <c r="E22" s="27">
        <v>0</v>
      </c>
      <c r="F22" s="56"/>
      <c r="G22" s="23">
        <f>E22*B7</f>
        <v>0</v>
      </c>
    </row>
    <row r="23" spans="1:10">
      <c r="A23" s="20"/>
      <c r="B23" s="21"/>
      <c r="C23" s="21"/>
      <c r="D23" s="21"/>
      <c r="E23" s="21"/>
      <c r="F23" s="46"/>
      <c r="G23" s="20"/>
    </row>
    <row r="24" spans="1:10" ht="28.5">
      <c r="A24" s="9" t="s">
        <v>84</v>
      </c>
      <c r="B24" s="14" t="s">
        <v>40</v>
      </c>
      <c r="C24" s="14" t="s">
        <v>38</v>
      </c>
      <c r="D24" s="14" t="s">
        <v>47</v>
      </c>
      <c r="E24" s="15" t="s">
        <v>104</v>
      </c>
      <c r="F24" s="15" t="s">
        <v>103</v>
      </c>
      <c r="G24" s="4"/>
    </row>
    <row r="25" spans="1:10">
      <c r="A25" s="5" t="s">
        <v>98</v>
      </c>
      <c r="B25" s="28">
        <v>0</v>
      </c>
      <c r="C25" s="32">
        <v>0</v>
      </c>
      <c r="D25" s="27">
        <v>0</v>
      </c>
      <c r="E25" s="27">
        <v>0</v>
      </c>
      <c r="F25" s="57">
        <v>2</v>
      </c>
      <c r="G25" s="4">
        <f>E25*F25*B7</f>
        <v>0</v>
      </c>
    </row>
    <row r="26" spans="1:10">
      <c r="A26" s="5" t="s">
        <v>99</v>
      </c>
      <c r="B26" s="28">
        <v>0</v>
      </c>
      <c r="C26" s="32">
        <v>0</v>
      </c>
      <c r="D26" s="27">
        <v>0</v>
      </c>
      <c r="E26" s="27">
        <v>0</v>
      </c>
      <c r="F26" s="57">
        <v>2</v>
      </c>
      <c r="G26" s="4">
        <f>E26*F26*B7</f>
        <v>0</v>
      </c>
    </row>
    <row r="27" spans="1:10">
      <c r="A27" s="5" t="s">
        <v>100</v>
      </c>
      <c r="B27" s="28">
        <v>0</v>
      </c>
      <c r="C27" s="32">
        <v>0</v>
      </c>
      <c r="D27" s="27">
        <v>0</v>
      </c>
      <c r="E27" s="27">
        <v>0</v>
      </c>
      <c r="F27" s="57">
        <v>1</v>
      </c>
      <c r="G27" s="4">
        <f>E27*F27*B7</f>
        <v>0</v>
      </c>
    </row>
    <row r="28" spans="1:10">
      <c r="A28" s="5" t="s">
        <v>21</v>
      </c>
      <c r="B28" s="28">
        <v>0</v>
      </c>
      <c r="C28" s="32">
        <v>0</v>
      </c>
      <c r="D28" s="27">
        <v>0</v>
      </c>
      <c r="E28" s="27">
        <v>0</v>
      </c>
      <c r="F28" s="57">
        <v>1</v>
      </c>
      <c r="G28" s="4">
        <f>E28*F28*B7</f>
        <v>0</v>
      </c>
    </row>
    <row r="29" spans="1:10" ht="15">
      <c r="A29" s="5"/>
      <c r="B29" s="5"/>
      <c r="C29" s="5"/>
      <c r="D29" s="5"/>
      <c r="E29" s="22" t="s">
        <v>0</v>
      </c>
      <c r="F29" s="48"/>
      <c r="G29" s="24">
        <f>SUM(G25:G28)</f>
        <v>0</v>
      </c>
    </row>
    <row r="30" spans="1:10">
      <c r="A30" s="20"/>
      <c r="B30" s="21"/>
      <c r="C30" s="21"/>
      <c r="D30" s="21"/>
      <c r="E30" s="21"/>
      <c r="F30" s="46"/>
      <c r="G30" s="20"/>
    </row>
    <row r="31" spans="1:10" ht="28.5">
      <c r="A31" s="9" t="s">
        <v>85</v>
      </c>
      <c r="B31" s="14" t="s">
        <v>40</v>
      </c>
      <c r="C31" s="14" t="s">
        <v>38</v>
      </c>
      <c r="D31" s="14" t="s">
        <v>47</v>
      </c>
      <c r="E31" s="15" t="s">
        <v>104</v>
      </c>
      <c r="F31" s="15" t="s">
        <v>103</v>
      </c>
      <c r="G31" s="10" t="s">
        <v>24</v>
      </c>
      <c r="H31" s="3"/>
    </row>
    <row r="32" spans="1:10" ht="16.5" customHeight="1">
      <c r="A32" s="5" t="s">
        <v>61</v>
      </c>
      <c r="B32" s="5">
        <v>6</v>
      </c>
      <c r="C32" s="32">
        <v>0</v>
      </c>
      <c r="D32" s="27">
        <v>0</v>
      </c>
      <c r="E32" s="27">
        <v>0</v>
      </c>
      <c r="F32" s="57">
        <v>2</v>
      </c>
      <c r="G32" s="4">
        <f>E32*F32*B7</f>
        <v>0</v>
      </c>
    </row>
    <row r="33" spans="1:10" ht="16.5" customHeight="1">
      <c r="A33" s="5" t="s">
        <v>86</v>
      </c>
      <c r="B33" s="5">
        <v>9.5</v>
      </c>
      <c r="C33" s="32">
        <v>0</v>
      </c>
      <c r="D33" s="27">
        <v>0</v>
      </c>
      <c r="E33" s="27">
        <v>0</v>
      </c>
      <c r="F33" s="57">
        <v>1</v>
      </c>
      <c r="G33" s="4">
        <f>E33*F33*B7</f>
        <v>0</v>
      </c>
    </row>
    <row r="34" spans="1:10" ht="16.5" customHeight="1">
      <c r="A34" s="5" t="s">
        <v>87</v>
      </c>
      <c r="B34" s="5">
        <v>8</v>
      </c>
      <c r="C34" s="32">
        <v>0</v>
      </c>
      <c r="D34" s="27">
        <v>0</v>
      </c>
      <c r="E34" s="27">
        <v>0</v>
      </c>
      <c r="F34" s="57">
        <v>3</v>
      </c>
      <c r="G34" s="4">
        <f>E34*F34*B7</f>
        <v>0</v>
      </c>
    </row>
    <row r="35" spans="1:10" ht="18.75" customHeight="1">
      <c r="A35" s="5" t="s">
        <v>21</v>
      </c>
      <c r="B35" s="5">
        <v>8</v>
      </c>
      <c r="C35" s="32">
        <v>0</v>
      </c>
      <c r="D35" s="27">
        <v>0</v>
      </c>
      <c r="E35" s="27">
        <v>0</v>
      </c>
      <c r="F35" s="57">
        <v>1</v>
      </c>
      <c r="G35" s="4">
        <f>E35*F35*B7</f>
        <v>0</v>
      </c>
    </row>
    <row r="36" spans="1:10" ht="15">
      <c r="A36" s="5"/>
      <c r="B36" s="5"/>
      <c r="C36" s="5"/>
      <c r="D36" s="5"/>
      <c r="E36" s="22" t="s">
        <v>0</v>
      </c>
      <c r="F36" s="48"/>
      <c r="G36" s="24">
        <f>SUM(G32:G35)</f>
        <v>0</v>
      </c>
    </row>
    <row r="37" spans="1:10">
      <c r="A37" s="20"/>
      <c r="B37" s="21"/>
      <c r="C37" s="21"/>
      <c r="D37" s="21"/>
      <c r="E37" s="21"/>
      <c r="F37" s="46"/>
      <c r="G37" s="20"/>
      <c r="H37" s="2"/>
      <c r="I37" s="1"/>
      <c r="J37" s="2"/>
    </row>
    <row r="38" spans="1:10" ht="28.5">
      <c r="A38" s="9" t="s">
        <v>88</v>
      </c>
      <c r="B38" s="14" t="s">
        <v>40</v>
      </c>
      <c r="C38" s="14" t="s">
        <v>38</v>
      </c>
      <c r="D38" s="14" t="s">
        <v>47</v>
      </c>
      <c r="E38" s="14" t="s">
        <v>19</v>
      </c>
      <c r="F38" s="14"/>
      <c r="G38" s="13"/>
    </row>
    <row r="39" spans="1:10" ht="15">
      <c r="A39" s="9"/>
      <c r="B39" s="32">
        <v>0</v>
      </c>
      <c r="C39" s="32">
        <v>0</v>
      </c>
      <c r="D39" s="27">
        <v>0</v>
      </c>
      <c r="E39" s="27">
        <v>0</v>
      </c>
      <c r="F39" s="56"/>
      <c r="G39" s="23">
        <f>E39*B9</f>
        <v>0</v>
      </c>
    </row>
    <row r="40" spans="1:10">
      <c r="A40" s="20"/>
      <c r="B40" s="21"/>
      <c r="C40" s="21"/>
      <c r="D40" s="21"/>
      <c r="E40" s="21"/>
      <c r="F40" s="46"/>
      <c r="G40" s="20"/>
    </row>
    <row r="41" spans="1:10" ht="28.5">
      <c r="A41" s="9" t="s">
        <v>89</v>
      </c>
      <c r="B41" s="14" t="s">
        <v>40</v>
      </c>
      <c r="C41" s="14" t="s">
        <v>38</v>
      </c>
      <c r="D41" s="14" t="s">
        <v>47</v>
      </c>
      <c r="E41" s="15" t="s">
        <v>104</v>
      </c>
      <c r="F41" s="15" t="s">
        <v>103</v>
      </c>
      <c r="G41" s="4"/>
    </row>
    <row r="42" spans="1:10">
      <c r="A42" s="5" t="s">
        <v>59</v>
      </c>
      <c r="B42" s="28">
        <v>0</v>
      </c>
      <c r="C42" s="32">
        <v>0</v>
      </c>
      <c r="D42" s="27">
        <v>0</v>
      </c>
      <c r="E42" s="27">
        <v>0</v>
      </c>
      <c r="F42" s="57">
        <v>5</v>
      </c>
      <c r="G42" s="4">
        <f>E42*F42*B9</f>
        <v>0</v>
      </c>
    </row>
    <row r="43" spans="1:10">
      <c r="A43" s="5" t="s">
        <v>21</v>
      </c>
      <c r="B43" s="28">
        <v>0</v>
      </c>
      <c r="C43" s="32">
        <v>0</v>
      </c>
      <c r="D43" s="27">
        <v>0</v>
      </c>
      <c r="E43" s="27">
        <v>0</v>
      </c>
      <c r="F43" s="57">
        <v>1</v>
      </c>
      <c r="G43" s="4">
        <f>E43*F43*B9</f>
        <v>0</v>
      </c>
    </row>
    <row r="44" spans="1:10" ht="15">
      <c r="A44" s="5"/>
      <c r="B44" s="5"/>
      <c r="C44" s="5"/>
      <c r="D44" s="5"/>
      <c r="E44" s="22" t="s">
        <v>0</v>
      </c>
      <c r="F44" s="48"/>
      <c r="G44" s="24">
        <f>SUM(G42:G43)</f>
        <v>0</v>
      </c>
    </row>
    <row r="45" spans="1:10">
      <c r="A45" s="20"/>
      <c r="B45" s="21"/>
      <c r="C45" s="21"/>
      <c r="D45" s="21"/>
      <c r="E45" s="21"/>
      <c r="F45" s="46"/>
      <c r="G45" s="20"/>
    </row>
    <row r="46" spans="1:10" ht="28.5">
      <c r="A46" s="9" t="s">
        <v>90</v>
      </c>
      <c r="B46" s="14" t="s">
        <v>40</v>
      </c>
      <c r="C46" s="14" t="s">
        <v>38</v>
      </c>
      <c r="D46" s="14" t="s">
        <v>47</v>
      </c>
      <c r="E46" s="15" t="s">
        <v>104</v>
      </c>
      <c r="F46" s="15" t="s">
        <v>103</v>
      </c>
      <c r="G46" s="10" t="s">
        <v>24</v>
      </c>
      <c r="H46" s="3"/>
    </row>
    <row r="47" spans="1:10" ht="16.5" customHeight="1">
      <c r="A47" s="5" t="s">
        <v>20</v>
      </c>
      <c r="B47" s="5">
        <v>4</v>
      </c>
      <c r="C47" s="32">
        <v>0</v>
      </c>
      <c r="D47" s="27">
        <v>0</v>
      </c>
      <c r="E47" s="27">
        <v>0</v>
      </c>
      <c r="F47" s="57">
        <v>5</v>
      </c>
      <c r="G47" s="4">
        <f>E47*F47*B10</f>
        <v>0</v>
      </c>
    </row>
    <row r="48" spans="1:10" ht="18.75" customHeight="1">
      <c r="A48" s="5" t="s">
        <v>21</v>
      </c>
      <c r="B48" s="5">
        <v>4</v>
      </c>
      <c r="C48" s="32">
        <v>0</v>
      </c>
      <c r="D48" s="27">
        <v>0</v>
      </c>
      <c r="E48" s="27">
        <v>0</v>
      </c>
      <c r="F48" s="57">
        <v>1</v>
      </c>
      <c r="G48" s="4">
        <f>E48*F48*B9</f>
        <v>0</v>
      </c>
    </row>
    <row r="49" spans="1:8" ht="15">
      <c r="A49" s="5"/>
      <c r="B49" s="5"/>
      <c r="C49" s="5"/>
      <c r="D49" s="5"/>
      <c r="E49" s="22" t="s">
        <v>0</v>
      </c>
      <c r="F49" s="48"/>
      <c r="G49" s="24">
        <f>SUM(G47:G48)</f>
        <v>0</v>
      </c>
    </row>
    <row r="50" spans="1:8">
      <c r="A50" s="20"/>
      <c r="B50" s="21"/>
      <c r="C50" s="21"/>
      <c r="D50" s="21"/>
      <c r="E50" s="21"/>
      <c r="F50" s="46"/>
      <c r="G50" s="20"/>
    </row>
    <row r="51" spans="1:8" ht="30">
      <c r="A51" s="9" t="s">
        <v>93</v>
      </c>
      <c r="B51" s="14" t="s">
        <v>40</v>
      </c>
      <c r="C51" s="14" t="s">
        <v>38</v>
      </c>
      <c r="D51" s="14" t="s">
        <v>47</v>
      </c>
      <c r="E51" s="15" t="s">
        <v>104</v>
      </c>
      <c r="F51" s="15" t="s">
        <v>103</v>
      </c>
      <c r="G51" s="10" t="s">
        <v>24</v>
      </c>
      <c r="H51" s="3"/>
    </row>
    <row r="52" spans="1:8" ht="16.5" customHeight="1">
      <c r="A52" s="5" t="s">
        <v>20</v>
      </c>
      <c r="B52" s="5">
        <v>5</v>
      </c>
      <c r="C52" s="32">
        <v>0</v>
      </c>
      <c r="D52" s="27">
        <v>0</v>
      </c>
      <c r="E52" s="27">
        <v>0</v>
      </c>
      <c r="F52" s="57">
        <v>5</v>
      </c>
      <c r="G52" s="4">
        <f>E52*F52*B11</f>
        <v>0</v>
      </c>
    </row>
    <row r="53" spans="1:8" ht="18.75" customHeight="1">
      <c r="A53" s="5" t="s">
        <v>21</v>
      </c>
      <c r="B53" s="5">
        <v>5</v>
      </c>
      <c r="C53" s="32">
        <v>0</v>
      </c>
      <c r="D53" s="27">
        <v>0</v>
      </c>
      <c r="E53" s="27">
        <v>0</v>
      </c>
      <c r="F53" s="57">
        <v>1</v>
      </c>
      <c r="G53" s="4">
        <f>E53*F53*B11</f>
        <v>0</v>
      </c>
    </row>
    <row r="54" spans="1:8" ht="15">
      <c r="A54" s="5"/>
      <c r="B54" s="5"/>
      <c r="C54" s="5"/>
      <c r="D54" s="5"/>
      <c r="E54" s="22" t="s">
        <v>0</v>
      </c>
      <c r="F54" s="48"/>
      <c r="G54" s="24">
        <f>SUM(G52:G53)</f>
        <v>0</v>
      </c>
    </row>
    <row r="55" spans="1:8">
      <c r="A55" s="20"/>
      <c r="B55" s="21"/>
      <c r="C55" s="21"/>
      <c r="D55" s="21"/>
      <c r="E55" s="21"/>
      <c r="F55" s="46"/>
      <c r="G55" s="20"/>
    </row>
    <row r="56" spans="1:8" ht="28.5">
      <c r="A56" s="9" t="s">
        <v>94</v>
      </c>
      <c r="B56" s="14" t="s">
        <v>40</v>
      </c>
      <c r="C56" s="14" t="s">
        <v>38</v>
      </c>
      <c r="D56" s="14" t="s">
        <v>47</v>
      </c>
      <c r="E56" s="15" t="s">
        <v>104</v>
      </c>
      <c r="F56" s="15" t="s">
        <v>103</v>
      </c>
      <c r="G56" s="10" t="s">
        <v>24</v>
      </c>
      <c r="H56" s="3"/>
    </row>
    <row r="57" spans="1:8" ht="16.5" customHeight="1">
      <c r="A57" s="5" t="s">
        <v>20</v>
      </c>
      <c r="B57" s="5">
        <v>8</v>
      </c>
      <c r="C57" s="32">
        <v>0</v>
      </c>
      <c r="D57" s="27">
        <v>0</v>
      </c>
      <c r="E57" s="27">
        <v>0</v>
      </c>
      <c r="F57" s="57">
        <v>5</v>
      </c>
      <c r="G57" s="4">
        <f>E57*F57*B12</f>
        <v>0</v>
      </c>
    </row>
    <row r="58" spans="1:8" ht="18.75" customHeight="1">
      <c r="A58" s="5" t="s">
        <v>21</v>
      </c>
      <c r="B58" s="5">
        <v>8</v>
      </c>
      <c r="C58" s="32">
        <v>0</v>
      </c>
      <c r="D58" s="27">
        <v>0</v>
      </c>
      <c r="E58" s="27">
        <v>0</v>
      </c>
      <c r="F58" s="57">
        <v>1</v>
      </c>
      <c r="G58" s="4">
        <f>E58*F58*B12</f>
        <v>0</v>
      </c>
    </row>
    <row r="59" spans="1:8" ht="15">
      <c r="A59" s="5"/>
      <c r="B59" s="5"/>
      <c r="C59" s="5"/>
      <c r="D59" s="5"/>
      <c r="E59" s="22" t="s">
        <v>0</v>
      </c>
      <c r="F59" s="48"/>
      <c r="G59" s="24">
        <f>SUM(G57:G58)</f>
        <v>0</v>
      </c>
    </row>
    <row r="60" spans="1:8">
      <c r="A60" s="20"/>
      <c r="B60" s="21"/>
      <c r="C60" s="21"/>
      <c r="D60" s="21"/>
      <c r="E60" s="21"/>
      <c r="F60" s="46"/>
      <c r="G60" s="20"/>
    </row>
    <row r="61" spans="1:8" ht="28.5">
      <c r="A61" s="9" t="s">
        <v>95</v>
      </c>
      <c r="B61" s="14" t="s">
        <v>40</v>
      </c>
      <c r="C61" s="14" t="s">
        <v>38</v>
      </c>
      <c r="D61" s="14" t="s">
        <v>47</v>
      </c>
      <c r="E61" s="15" t="s">
        <v>104</v>
      </c>
      <c r="F61" s="15" t="s">
        <v>103</v>
      </c>
      <c r="G61" s="10" t="s">
        <v>24</v>
      </c>
      <c r="H61" s="3"/>
    </row>
    <row r="62" spans="1:8" ht="16.5" customHeight="1">
      <c r="A62" s="5" t="s">
        <v>20</v>
      </c>
      <c r="B62" s="5">
        <v>9</v>
      </c>
      <c r="C62" s="32">
        <v>0</v>
      </c>
      <c r="D62" s="27">
        <v>0</v>
      </c>
      <c r="E62" s="27">
        <v>0</v>
      </c>
      <c r="F62" s="57">
        <v>5</v>
      </c>
      <c r="G62" s="4">
        <f>E62*F62*B13</f>
        <v>0</v>
      </c>
    </row>
    <row r="63" spans="1:8" ht="18.75" customHeight="1">
      <c r="A63" s="5" t="s">
        <v>21</v>
      </c>
      <c r="B63" s="5">
        <v>9</v>
      </c>
      <c r="C63" s="32">
        <v>0</v>
      </c>
      <c r="D63" s="27">
        <v>0</v>
      </c>
      <c r="E63" s="27">
        <v>0</v>
      </c>
      <c r="F63" s="57">
        <v>1</v>
      </c>
      <c r="G63" s="4">
        <f>E63*F63*B14</f>
        <v>0</v>
      </c>
    </row>
    <row r="64" spans="1:8" ht="15">
      <c r="A64" s="5"/>
      <c r="B64" s="5"/>
      <c r="C64" s="5"/>
      <c r="D64" s="5"/>
      <c r="E64" s="22" t="s">
        <v>0</v>
      </c>
      <c r="F64" s="48"/>
      <c r="G64" s="24">
        <f>SUM(G62:G63)</f>
        <v>0</v>
      </c>
    </row>
    <row r="65" spans="1:7">
      <c r="A65" s="20"/>
      <c r="B65" s="21"/>
      <c r="C65" s="21"/>
      <c r="D65" s="21"/>
      <c r="E65" s="21"/>
      <c r="F65" s="46"/>
      <c r="G65" s="20"/>
    </row>
    <row r="66" spans="1:7" ht="28.5">
      <c r="A66" s="9" t="s">
        <v>96</v>
      </c>
      <c r="B66" s="14" t="s">
        <v>40</v>
      </c>
      <c r="C66" s="14" t="s">
        <v>38</v>
      </c>
      <c r="D66" s="14" t="s">
        <v>47</v>
      </c>
      <c r="E66" s="15" t="s">
        <v>104</v>
      </c>
      <c r="F66" s="15" t="s">
        <v>103</v>
      </c>
      <c r="G66" s="6"/>
    </row>
    <row r="67" spans="1:7">
      <c r="A67" s="5" t="s">
        <v>20</v>
      </c>
      <c r="B67" s="28">
        <v>0</v>
      </c>
      <c r="C67" s="32">
        <v>0</v>
      </c>
      <c r="D67" s="27">
        <v>0</v>
      </c>
      <c r="E67" s="27">
        <v>0</v>
      </c>
      <c r="F67" s="57">
        <v>5</v>
      </c>
      <c r="G67" s="4">
        <f>E67*F67*B4</f>
        <v>0</v>
      </c>
    </row>
    <row r="68" spans="1:7">
      <c r="A68" s="5" t="s">
        <v>21</v>
      </c>
      <c r="B68" s="28">
        <v>0</v>
      </c>
      <c r="C68" s="32">
        <v>0</v>
      </c>
      <c r="D68" s="27">
        <v>0</v>
      </c>
      <c r="E68" s="27">
        <v>0</v>
      </c>
      <c r="F68" s="57">
        <v>1</v>
      </c>
      <c r="G68" s="4">
        <f>E68*F68*B4</f>
        <v>0</v>
      </c>
    </row>
    <row r="69" spans="1:7" ht="15">
      <c r="A69" s="5"/>
      <c r="B69" s="5"/>
      <c r="C69" s="5"/>
      <c r="D69" s="5"/>
      <c r="E69" s="22" t="s">
        <v>0</v>
      </c>
      <c r="F69" s="48"/>
      <c r="G69" s="23">
        <f>SUM(G67:G68)</f>
        <v>0</v>
      </c>
    </row>
    <row r="70" spans="1:7">
      <c r="A70" s="5"/>
      <c r="B70" s="5"/>
      <c r="C70" s="5"/>
      <c r="D70" s="5"/>
      <c r="E70" s="37" t="s">
        <v>23</v>
      </c>
      <c r="F70" s="58"/>
      <c r="G70" s="38">
        <f>SUM(G69,G22,G29,G36,G39,G44,G49,G54,G59,G64)</f>
        <v>0</v>
      </c>
    </row>
    <row r="71" spans="1:7">
      <c r="A71" s="20"/>
      <c r="B71" s="21"/>
      <c r="C71" s="21"/>
      <c r="D71" s="21"/>
      <c r="E71" s="21"/>
      <c r="F71" s="46"/>
      <c r="G71" s="20"/>
    </row>
    <row r="72" spans="1:7" ht="28.5">
      <c r="A72" s="18" t="s">
        <v>111</v>
      </c>
      <c r="B72" s="19" t="s">
        <v>39</v>
      </c>
      <c r="C72" s="14" t="s">
        <v>38</v>
      </c>
      <c r="D72" s="14" t="s">
        <v>47</v>
      </c>
      <c r="E72" s="47" t="s">
        <v>105</v>
      </c>
      <c r="F72" s="15" t="s">
        <v>103</v>
      </c>
      <c r="G72" s="12"/>
    </row>
    <row r="73" spans="1:7">
      <c r="A73" s="5" t="s">
        <v>1</v>
      </c>
      <c r="B73" s="29">
        <v>0</v>
      </c>
      <c r="C73" s="32">
        <v>0</v>
      </c>
      <c r="D73" s="27">
        <v>0</v>
      </c>
      <c r="E73" s="8">
        <f>$B$15*B73</f>
        <v>0</v>
      </c>
      <c r="F73" s="52">
        <v>2</v>
      </c>
      <c r="G73" s="54">
        <f>E73*F73</f>
        <v>0</v>
      </c>
    </row>
    <row r="74" spans="1:7">
      <c r="A74" s="5" t="s">
        <v>2</v>
      </c>
      <c r="B74" s="29">
        <v>0</v>
      </c>
      <c r="C74" s="32">
        <v>0</v>
      </c>
      <c r="D74" s="27">
        <v>0</v>
      </c>
      <c r="E74" s="8">
        <f t="shared" ref="E74:E83" si="0">$B$15*B74</f>
        <v>0</v>
      </c>
      <c r="F74" s="52">
        <v>2</v>
      </c>
      <c r="G74" s="54">
        <f t="shared" ref="G74:G83" si="1">E74*F74</f>
        <v>0</v>
      </c>
    </row>
    <row r="75" spans="1:7">
      <c r="A75" s="5" t="s">
        <v>3</v>
      </c>
      <c r="B75" s="29">
        <v>0</v>
      </c>
      <c r="C75" s="32">
        <v>0</v>
      </c>
      <c r="D75" s="27">
        <v>0</v>
      </c>
      <c r="E75" s="8">
        <f t="shared" si="0"/>
        <v>0</v>
      </c>
      <c r="F75" s="52">
        <v>2</v>
      </c>
      <c r="G75" s="54">
        <f t="shared" si="1"/>
        <v>0</v>
      </c>
    </row>
    <row r="76" spans="1:7">
      <c r="A76" s="5" t="s">
        <v>4</v>
      </c>
      <c r="B76" s="29">
        <v>0</v>
      </c>
      <c r="C76" s="32">
        <v>0</v>
      </c>
      <c r="D76" s="27">
        <v>0</v>
      </c>
      <c r="E76" s="8">
        <f t="shared" si="0"/>
        <v>0</v>
      </c>
      <c r="F76" s="52">
        <v>2</v>
      </c>
      <c r="G76" s="54">
        <f t="shared" si="1"/>
        <v>0</v>
      </c>
    </row>
    <row r="77" spans="1:7">
      <c r="A77" s="5" t="s">
        <v>5</v>
      </c>
      <c r="B77" s="29">
        <v>0</v>
      </c>
      <c r="C77" s="32">
        <v>0</v>
      </c>
      <c r="D77" s="27">
        <v>0</v>
      </c>
      <c r="E77" s="8">
        <f t="shared" si="0"/>
        <v>0</v>
      </c>
      <c r="F77" s="52">
        <v>2</v>
      </c>
      <c r="G77" s="54">
        <f t="shared" si="1"/>
        <v>0</v>
      </c>
    </row>
    <row r="78" spans="1:7">
      <c r="A78" s="5" t="s">
        <v>6</v>
      </c>
      <c r="B78" s="29">
        <v>0</v>
      </c>
      <c r="C78" s="32">
        <v>0</v>
      </c>
      <c r="D78" s="27">
        <v>0</v>
      </c>
      <c r="E78" s="8">
        <f t="shared" si="0"/>
        <v>0</v>
      </c>
      <c r="F78" s="52">
        <v>2</v>
      </c>
      <c r="G78" s="54">
        <f t="shared" si="1"/>
        <v>0</v>
      </c>
    </row>
    <row r="79" spans="1:7">
      <c r="A79" s="5" t="s">
        <v>7</v>
      </c>
      <c r="B79" s="29">
        <v>0</v>
      </c>
      <c r="C79" s="32">
        <v>0</v>
      </c>
      <c r="D79" s="27">
        <v>0</v>
      </c>
      <c r="E79" s="8">
        <f t="shared" si="0"/>
        <v>0</v>
      </c>
      <c r="F79" s="52">
        <v>2</v>
      </c>
      <c r="G79" s="54">
        <f t="shared" si="1"/>
        <v>0</v>
      </c>
    </row>
    <row r="80" spans="1:7">
      <c r="A80" s="5" t="s">
        <v>8</v>
      </c>
      <c r="B80" s="29">
        <v>0</v>
      </c>
      <c r="C80" s="32">
        <v>0</v>
      </c>
      <c r="D80" s="27">
        <v>0</v>
      </c>
      <c r="E80" s="8">
        <f t="shared" si="0"/>
        <v>0</v>
      </c>
      <c r="F80" s="52">
        <v>2</v>
      </c>
      <c r="G80" s="54">
        <f t="shared" si="1"/>
        <v>0</v>
      </c>
    </row>
    <row r="81" spans="1:7">
      <c r="A81" s="5" t="s">
        <v>9</v>
      </c>
      <c r="B81" s="29">
        <v>0</v>
      </c>
      <c r="C81" s="32">
        <v>0</v>
      </c>
      <c r="D81" s="27">
        <v>0</v>
      </c>
      <c r="E81" s="8">
        <f t="shared" si="0"/>
        <v>0</v>
      </c>
      <c r="F81" s="52">
        <v>2</v>
      </c>
      <c r="G81" s="54">
        <f t="shared" si="1"/>
        <v>0</v>
      </c>
    </row>
    <row r="82" spans="1:7">
      <c r="A82" s="5" t="s">
        <v>10</v>
      </c>
      <c r="B82" s="29">
        <v>0</v>
      </c>
      <c r="C82" s="32">
        <v>0</v>
      </c>
      <c r="D82" s="27">
        <v>0</v>
      </c>
      <c r="E82" s="8">
        <f t="shared" si="0"/>
        <v>0</v>
      </c>
      <c r="F82" s="52">
        <v>2</v>
      </c>
      <c r="G82" s="54">
        <f t="shared" si="1"/>
        <v>0</v>
      </c>
    </row>
    <row r="83" spans="1:7">
      <c r="A83" s="5" t="s">
        <v>11</v>
      </c>
      <c r="B83" s="29">
        <v>0</v>
      </c>
      <c r="C83" s="32">
        <v>0</v>
      </c>
      <c r="D83" s="27">
        <v>0</v>
      </c>
      <c r="E83" s="8">
        <f t="shared" si="0"/>
        <v>0</v>
      </c>
      <c r="F83" s="52">
        <v>2</v>
      </c>
      <c r="G83" s="54">
        <f t="shared" si="1"/>
        <v>0</v>
      </c>
    </row>
    <row r="84" spans="1:7" ht="15">
      <c r="A84" s="5"/>
      <c r="C84" s="11"/>
      <c r="D84" s="11"/>
      <c r="E84" s="22" t="s">
        <v>0</v>
      </c>
      <c r="F84" s="48"/>
      <c r="G84" s="23">
        <f>SUM(G73:G83)</f>
        <v>0</v>
      </c>
    </row>
    <row r="85" spans="1:7">
      <c r="A85" s="20"/>
      <c r="B85" s="21"/>
      <c r="C85" s="21"/>
      <c r="D85" s="21"/>
      <c r="E85" s="21"/>
      <c r="F85" s="46"/>
      <c r="G85" s="20"/>
    </row>
    <row r="86" spans="1:7" ht="28.5">
      <c r="A86" s="18" t="s">
        <v>112</v>
      </c>
      <c r="B86" s="19" t="s">
        <v>39</v>
      </c>
      <c r="C86" s="14" t="s">
        <v>38</v>
      </c>
      <c r="D86" s="14" t="s">
        <v>47</v>
      </c>
      <c r="E86" s="47" t="s">
        <v>105</v>
      </c>
      <c r="F86" s="15" t="s">
        <v>103</v>
      </c>
      <c r="G86" s="12"/>
    </row>
    <row r="87" spans="1:7">
      <c r="A87" s="5" t="s">
        <v>1</v>
      </c>
      <c r="B87" s="29">
        <v>0</v>
      </c>
      <c r="C87" s="32">
        <v>0</v>
      </c>
      <c r="D87" s="27">
        <v>0</v>
      </c>
      <c r="E87" s="8">
        <f>$B$15*B87</f>
        <v>0</v>
      </c>
      <c r="F87" s="52">
        <v>2</v>
      </c>
      <c r="G87" s="54">
        <f>E87*F87</f>
        <v>0</v>
      </c>
    </row>
    <row r="88" spans="1:7">
      <c r="A88" s="5" t="s">
        <v>2</v>
      </c>
      <c r="B88" s="29">
        <v>0</v>
      </c>
      <c r="C88" s="32">
        <v>0</v>
      </c>
      <c r="D88" s="27">
        <v>0</v>
      </c>
      <c r="E88" s="8">
        <f t="shared" ref="E88:E92" si="2">$B$15*B88</f>
        <v>0</v>
      </c>
      <c r="F88" s="52">
        <v>2</v>
      </c>
      <c r="G88" s="54">
        <f t="shared" ref="G88:G92" si="3">E88*F88</f>
        <v>0</v>
      </c>
    </row>
    <row r="89" spans="1:7">
      <c r="A89" s="5" t="s">
        <v>3</v>
      </c>
      <c r="B89" s="29">
        <v>0</v>
      </c>
      <c r="C89" s="32">
        <v>0</v>
      </c>
      <c r="D89" s="27">
        <v>0</v>
      </c>
      <c r="E89" s="8">
        <f t="shared" si="2"/>
        <v>0</v>
      </c>
      <c r="F89" s="52">
        <v>2</v>
      </c>
      <c r="G89" s="54">
        <f t="shared" si="3"/>
        <v>0</v>
      </c>
    </row>
    <row r="90" spans="1:7">
      <c r="A90" s="5" t="s">
        <v>4</v>
      </c>
      <c r="B90" s="29">
        <v>0</v>
      </c>
      <c r="C90" s="32">
        <v>0</v>
      </c>
      <c r="D90" s="27">
        <v>0</v>
      </c>
      <c r="E90" s="8">
        <f t="shared" si="2"/>
        <v>0</v>
      </c>
      <c r="F90" s="52">
        <v>2</v>
      </c>
      <c r="G90" s="54">
        <f t="shared" si="3"/>
        <v>0</v>
      </c>
    </row>
    <row r="91" spans="1:7">
      <c r="A91" s="5" t="s">
        <v>5</v>
      </c>
      <c r="B91" s="29">
        <v>0</v>
      </c>
      <c r="C91" s="32">
        <v>0</v>
      </c>
      <c r="D91" s="27">
        <v>0</v>
      </c>
      <c r="E91" s="8">
        <f t="shared" si="2"/>
        <v>0</v>
      </c>
      <c r="F91" s="52">
        <v>2</v>
      </c>
      <c r="G91" s="54">
        <f t="shared" si="3"/>
        <v>0</v>
      </c>
    </row>
    <row r="92" spans="1:7">
      <c r="A92" s="5" t="s">
        <v>6</v>
      </c>
      <c r="B92" s="29">
        <v>0</v>
      </c>
      <c r="C92" s="32">
        <v>0</v>
      </c>
      <c r="D92" s="27">
        <v>0</v>
      </c>
      <c r="E92" s="8">
        <f t="shared" si="2"/>
        <v>0</v>
      </c>
      <c r="F92" s="52">
        <v>2</v>
      </c>
      <c r="G92" s="54">
        <f t="shared" si="3"/>
        <v>0</v>
      </c>
    </row>
    <row r="93" spans="1:7" ht="15">
      <c r="A93" s="5"/>
      <c r="C93" s="11"/>
      <c r="D93" s="11"/>
      <c r="E93" s="22" t="s">
        <v>0</v>
      </c>
      <c r="F93" s="48"/>
      <c r="G93" s="23">
        <f>SUM(G87:G92)</f>
        <v>0</v>
      </c>
    </row>
    <row r="94" spans="1:7">
      <c r="A94" s="20"/>
      <c r="B94" s="21"/>
      <c r="C94" s="21"/>
      <c r="D94" s="21"/>
      <c r="E94" s="21"/>
      <c r="F94" s="46"/>
      <c r="G94" s="20"/>
    </row>
    <row r="95" spans="1:7" ht="18" customHeight="1">
      <c r="A95" s="59" t="s">
        <v>108</v>
      </c>
      <c r="B95" s="64">
        <f>SUM(B68,B67,B42:B43,B39,B25:B28,B22)</f>
        <v>0</v>
      </c>
      <c r="C95" s="77" t="s">
        <v>97</v>
      </c>
      <c r="D95" s="78"/>
      <c r="E95" s="78"/>
      <c r="F95" s="71"/>
      <c r="G95" s="25">
        <f>SUM(G93,G70)</f>
        <v>0</v>
      </c>
    </row>
  </sheetData>
  <sheetProtection algorithmName="SHA-512" hashValue="vFPiRKG6pbkXBigGv4SqmvTpqwzTxdq9q+nPA+3qIW7iUF9uhvyAf0NIxMK7NvGXUA07M8Gg8saXlfjzRtUlWA==" saltValue="gtgBujxhYI3/zaPH3P5pOg==" spinCount="100000" sheet="1" objects="1" scenarios="1"/>
  <mergeCells count="3">
    <mergeCell ref="A1:G1"/>
    <mergeCell ref="B2:E2"/>
    <mergeCell ref="C95:F95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Header>&amp;RLos 4 5TB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 B-Thermen</vt:lpstr>
      <vt:lpstr>Los 2 Reinigung Schulbad</vt:lpstr>
      <vt:lpstr>Los 3 Reinigung Freibad GP</vt:lpstr>
      <vt:lpstr>Los 4 5TB</vt:lpstr>
    </vt:vector>
  </TitlesOfParts>
  <Company>Energieversorgung Filstal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Jaeger, Thomas</dc:creator>
  <cp:lastModifiedBy>Harrigfeld, Luisa</cp:lastModifiedBy>
  <cp:lastPrinted>2026-07-09T12:02:33Z</cp:lastPrinted>
  <dcterms:created xsi:type="dcterms:W3CDTF">2026-04-17T10:20:47Z</dcterms:created>
  <dcterms:modified xsi:type="dcterms:W3CDTF">2026-07-15T15:33:15Z</dcterms:modified>
</cp:coreProperties>
</file>